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Revised service diversions/"/>
    </mc:Choice>
  </mc:AlternateContent>
  <xr:revisionPtr revIDLastSave="0" documentId="11_1CD69F78D1A4CEC324770144D7B4C6B8E57DFD0D" xr6:coauthVersionLast="47" xr6:coauthVersionMax="47" xr10:uidLastSave="{00000000-0000-0000-0000-000000000000}"/>
  <bookViews>
    <workbookView xWindow="-120" yWindow="-120" windowWidth="20730" windowHeight="11160"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3" l="1"/>
  <c r="D9" i="3"/>
  <c r="D2" i="3"/>
  <c r="G1854" i="2"/>
  <c r="F1854" i="2"/>
  <c r="C1854" i="2"/>
  <c r="F1853" i="2"/>
  <c r="C1853" i="2"/>
  <c r="G1853" i="2" s="1"/>
  <c r="F1852" i="2"/>
  <c r="C1852" i="2"/>
  <c r="G1852" i="2" s="1"/>
  <c r="G1849" i="2"/>
  <c r="F1849" i="2"/>
  <c r="C1849" i="2"/>
  <c r="F1848" i="2"/>
  <c r="G1848" i="2" s="1"/>
  <c r="C1848" i="2"/>
  <c r="F1846" i="2"/>
  <c r="C1846" i="2"/>
  <c r="G1846" i="2" s="1"/>
  <c r="F1845" i="2"/>
  <c r="C1845" i="2"/>
  <c r="G1845" i="2" s="1"/>
  <c r="G1844" i="2"/>
  <c r="F1844" i="2"/>
  <c r="C1844" i="2"/>
  <c r="G1840" i="2"/>
  <c r="F1840" i="2"/>
  <c r="C1840" i="2"/>
  <c r="F1836" i="2"/>
  <c r="C1836" i="2"/>
  <c r="G1836" i="2" s="1"/>
  <c r="F1833" i="2"/>
  <c r="C1833" i="2"/>
  <c r="G1833" i="2" s="1"/>
  <c r="G1830" i="2"/>
  <c r="F1830" i="2"/>
  <c r="C1830" i="2"/>
  <c r="F1827" i="2"/>
  <c r="G1827" i="2" s="1"/>
  <c r="C1827" i="2"/>
  <c r="F1825" i="2"/>
  <c r="C1825" i="2"/>
  <c r="G1825" i="2" s="1"/>
  <c r="F1822" i="2"/>
  <c r="C1822" i="2"/>
  <c r="G1822" i="2" s="1"/>
  <c r="G1819" i="2"/>
  <c r="F1819" i="2"/>
  <c r="C1819" i="2"/>
  <c r="G1814" i="2"/>
  <c r="F1814" i="2"/>
  <c r="C1814" i="2"/>
  <c r="F1813" i="2"/>
  <c r="C1813" i="2"/>
  <c r="G1813" i="2" s="1"/>
  <c r="D17" i="3" s="1"/>
  <c r="F1810" i="2"/>
  <c r="C1810" i="2"/>
  <c r="G1810" i="2" s="1"/>
  <c r="G1807" i="2"/>
  <c r="F1807" i="2"/>
  <c r="C1807" i="2"/>
  <c r="F1805" i="2"/>
  <c r="G1805" i="2" s="1"/>
  <c r="C1805" i="2"/>
  <c r="F1803" i="2"/>
  <c r="C1803" i="2"/>
  <c r="G1803" i="2" s="1"/>
  <c r="F1801" i="2"/>
  <c r="C1801" i="2"/>
  <c r="G1799" i="2"/>
  <c r="F1799" i="2"/>
  <c r="G1797" i="2"/>
  <c r="F1797" i="2"/>
  <c r="C1797" i="2"/>
  <c r="F1791" i="2"/>
  <c r="C1791" i="2"/>
  <c r="G1791" i="2" s="1"/>
  <c r="F1788" i="2"/>
  <c r="C1788" i="2"/>
  <c r="G1788" i="2" s="1"/>
  <c r="G1785" i="2"/>
  <c r="F1785" i="2"/>
  <c r="C1785" i="2"/>
  <c r="F1783" i="2"/>
  <c r="G1783" i="2" s="1"/>
  <c r="C1783" i="2"/>
  <c r="F1780" i="2"/>
  <c r="C1780" i="2"/>
  <c r="G1780" i="2" s="1"/>
  <c r="G1778" i="2"/>
  <c r="F1778" i="2"/>
  <c r="C1778" i="2"/>
  <c r="F1774" i="2"/>
  <c r="G1774" i="2" s="1"/>
  <c r="C1774" i="2"/>
  <c r="F1770" i="2"/>
  <c r="C1770" i="2"/>
  <c r="G1770" i="2" s="1"/>
  <c r="F1769" i="2"/>
  <c r="C1769" i="2"/>
  <c r="G1769" i="2" s="1"/>
  <c r="G1766" i="2"/>
  <c r="F1766" i="2"/>
  <c r="C1766" i="2"/>
  <c r="F1764" i="2"/>
  <c r="G1764" i="2" s="1"/>
  <c r="C1764" i="2"/>
  <c r="F1762" i="2"/>
  <c r="C1762" i="2"/>
  <c r="G1762" i="2" s="1"/>
  <c r="F1757" i="2"/>
  <c r="C1757" i="2"/>
  <c r="F1754" i="2"/>
  <c r="C1754" i="2"/>
  <c r="G1754" i="2" s="1"/>
  <c r="F1752" i="2"/>
  <c r="G1752" i="2" s="1"/>
  <c r="C1752" i="2"/>
  <c r="G1749" i="2"/>
  <c r="F1749" i="2"/>
  <c r="C1749" i="2"/>
  <c r="F1746" i="2"/>
  <c r="C1746" i="2"/>
  <c r="G1746" i="2" s="1"/>
  <c r="F1743" i="2"/>
  <c r="C1743" i="2"/>
  <c r="G1743" i="2" s="1"/>
  <c r="G1739" i="2"/>
  <c r="F1739" i="2"/>
  <c r="C1739" i="2"/>
  <c r="G1738" i="2"/>
  <c r="F1738" i="2"/>
  <c r="C1738" i="2"/>
  <c r="F1736" i="2"/>
  <c r="C1736" i="2"/>
  <c r="G1736" i="2" s="1"/>
  <c r="G1732" i="2"/>
  <c r="F1732" i="2"/>
  <c r="C1732" i="2"/>
  <c r="G1727" i="2"/>
  <c r="F1727" i="2"/>
  <c r="C1727" i="2"/>
  <c r="F1724" i="2"/>
  <c r="C1724" i="2"/>
  <c r="G1724" i="2" s="1"/>
  <c r="F1721" i="2"/>
  <c r="C1721" i="2"/>
  <c r="G1721" i="2" s="1"/>
  <c r="G1718" i="2"/>
  <c r="F1718" i="2"/>
  <c r="C1718" i="2"/>
  <c r="F1715" i="2"/>
  <c r="G1715" i="2" s="1"/>
  <c r="C1715" i="2"/>
  <c r="F1711" i="2"/>
  <c r="C1711" i="2"/>
  <c r="G1711" i="2" s="1"/>
  <c r="F1710" i="2"/>
  <c r="C1710" i="2"/>
  <c r="F1708" i="2"/>
  <c r="C1708" i="2"/>
  <c r="G1708" i="2" s="1"/>
  <c r="F1704" i="2"/>
  <c r="G1704" i="2" s="1"/>
  <c r="C1704" i="2"/>
  <c r="G1699" i="2"/>
  <c r="F1699" i="2"/>
  <c r="C1699" i="2"/>
  <c r="F1696" i="2"/>
  <c r="C1696" i="2"/>
  <c r="G1696" i="2" s="1"/>
  <c r="F1693" i="2"/>
  <c r="C1693" i="2"/>
  <c r="G1693" i="2" s="1"/>
  <c r="G1691" i="2"/>
  <c r="F1691" i="2"/>
  <c r="C1691" i="2"/>
  <c r="F1689" i="2"/>
  <c r="G1689" i="2" s="1"/>
  <c r="C1689" i="2"/>
  <c r="F1685" i="2"/>
  <c r="C1685" i="2"/>
  <c r="G1685" i="2" s="1"/>
  <c r="G1684" i="2"/>
  <c r="F1684" i="2"/>
  <c r="C1684" i="2"/>
  <c r="F1682" i="2"/>
  <c r="G1682" i="2" s="1"/>
  <c r="C1682" i="2"/>
  <c r="F1678" i="2"/>
  <c r="C1678" i="2"/>
  <c r="G1678" i="2" s="1"/>
  <c r="F1673" i="2"/>
  <c r="C1673" i="2"/>
  <c r="G1673" i="2" s="1"/>
  <c r="G1671" i="2"/>
  <c r="F1671" i="2"/>
  <c r="C1671" i="2"/>
  <c r="F1668" i="2"/>
  <c r="G1668" i="2" s="1"/>
  <c r="C1668" i="2"/>
  <c r="F1665" i="2"/>
  <c r="C1665" i="2"/>
  <c r="G1665" i="2" s="1"/>
  <c r="F1662" i="2"/>
  <c r="C1662" i="2"/>
  <c r="F1658" i="2"/>
  <c r="C1658" i="2"/>
  <c r="G1658" i="2" s="1"/>
  <c r="F1654" i="2"/>
  <c r="G1654" i="2" s="1"/>
  <c r="C1654" i="2"/>
  <c r="G1653" i="2"/>
  <c r="F1653" i="2"/>
  <c r="C1653" i="2"/>
  <c r="F1652" i="2"/>
  <c r="C1652" i="2"/>
  <c r="G1652" i="2" s="1"/>
  <c r="F1650" i="2"/>
  <c r="C1650" i="2"/>
  <c r="G1650" i="2" s="1"/>
  <c r="G1646" i="2"/>
  <c r="F1646" i="2"/>
  <c r="C1646" i="2"/>
  <c r="G1642" i="2"/>
  <c r="F1642" i="2"/>
  <c r="C1642" i="2"/>
  <c r="F1641" i="2"/>
  <c r="C1641" i="2"/>
  <c r="G1641" i="2" s="1"/>
  <c r="G1640" i="2"/>
  <c r="F1640" i="2"/>
  <c r="C1640" i="2"/>
  <c r="G1637" i="2"/>
  <c r="F1637" i="2"/>
  <c r="C1637" i="2"/>
  <c r="F1636" i="2"/>
  <c r="C1636" i="2"/>
  <c r="G1636" i="2" s="1"/>
  <c r="F1633" i="2"/>
  <c r="C1633" i="2"/>
  <c r="G1633" i="2" s="1"/>
  <c r="G1632" i="2"/>
  <c r="F1632" i="2"/>
  <c r="C1632" i="2"/>
  <c r="F1631" i="2"/>
  <c r="G1631" i="2" s="1"/>
  <c r="C1631" i="2"/>
  <c r="F1629" i="2"/>
  <c r="C1629" i="2"/>
  <c r="G1629" i="2" s="1"/>
  <c r="F1628" i="2"/>
  <c r="C1628" i="2"/>
  <c r="F1627" i="2"/>
  <c r="C1627" i="2"/>
  <c r="G1627" i="2" s="1"/>
  <c r="F1626" i="2"/>
  <c r="G1626" i="2" s="1"/>
  <c r="C1626" i="2"/>
  <c r="G1621" i="2"/>
  <c r="F1621" i="2"/>
  <c r="C1621" i="2"/>
  <c r="F1618" i="2"/>
  <c r="C1618" i="2"/>
  <c r="G1618" i="2" s="1"/>
  <c r="F1615" i="2"/>
  <c r="C1615" i="2"/>
  <c r="G1615" i="2" s="1"/>
  <c r="G1612" i="2"/>
  <c r="F1612" i="2"/>
  <c r="C1612" i="2"/>
  <c r="F1610" i="2"/>
  <c r="G1610" i="2" s="1"/>
  <c r="C1610" i="2"/>
  <c r="F1608" i="2"/>
  <c r="C1608" i="2"/>
  <c r="G1608" i="2" s="1"/>
  <c r="G1604" i="2"/>
  <c r="F1604" i="2"/>
  <c r="C1604" i="2"/>
  <c r="F1602" i="2"/>
  <c r="G1602" i="2" s="1"/>
  <c r="C1602" i="2"/>
  <c r="F1601" i="2"/>
  <c r="C1601" i="2"/>
  <c r="G1601" i="2" s="1"/>
  <c r="F1600" i="2"/>
  <c r="C1600" i="2"/>
  <c r="G1600" i="2" s="1"/>
  <c r="G1599" i="2"/>
  <c r="F1599" i="2"/>
  <c r="C1599" i="2"/>
  <c r="F1598" i="2"/>
  <c r="G1598" i="2" s="1"/>
  <c r="C1598" i="2"/>
  <c r="F1597" i="2"/>
  <c r="C1597" i="2"/>
  <c r="G1597" i="2" s="1"/>
  <c r="F1596" i="2"/>
  <c r="C1596" i="2"/>
  <c r="F1595" i="2"/>
  <c r="C1595" i="2"/>
  <c r="G1595" i="2" s="1"/>
  <c r="F1594" i="2"/>
  <c r="G1594" i="2" s="1"/>
  <c r="C1594" i="2"/>
  <c r="G1589" i="2"/>
  <c r="F1589" i="2"/>
  <c r="C1589" i="2"/>
  <c r="F1585" i="2"/>
  <c r="C1585" i="2"/>
  <c r="G1585" i="2" s="1"/>
  <c r="F1582" i="2"/>
  <c r="C1582" i="2"/>
  <c r="G1582" i="2" s="1"/>
  <c r="G1579" i="2"/>
  <c r="F1579" i="2"/>
  <c r="C1579" i="2"/>
  <c r="G1575" i="2"/>
  <c r="F1575" i="2"/>
  <c r="C1575" i="2"/>
  <c r="F1571" i="2"/>
  <c r="C1571" i="2"/>
  <c r="G1571" i="2" s="1"/>
  <c r="G1570" i="2"/>
  <c r="F1570" i="2"/>
  <c r="C1570" i="2"/>
  <c r="G1567" i="2"/>
  <c r="F1567" i="2"/>
  <c r="C1567" i="2"/>
  <c r="F1566" i="2"/>
  <c r="C1566" i="2"/>
  <c r="G1566" i="2" s="1"/>
  <c r="F1562" i="2"/>
  <c r="C1562" i="2"/>
  <c r="G1562" i="2" s="1"/>
  <c r="G1557" i="2"/>
  <c r="F1557" i="2"/>
  <c r="C1557" i="2"/>
  <c r="F1554" i="2"/>
  <c r="G1554" i="2" s="1"/>
  <c r="C1554" i="2"/>
  <c r="F1551" i="2"/>
  <c r="C1551" i="2"/>
  <c r="G1551" i="2" s="1"/>
  <c r="F1548" i="2"/>
  <c r="C1548" i="2"/>
  <c r="F1546" i="2"/>
  <c r="C1546" i="2"/>
  <c r="G1546" i="2" s="1"/>
  <c r="F1542" i="2"/>
  <c r="G1542" i="2" s="1"/>
  <c r="C1542" i="2"/>
  <c r="F1538" i="2"/>
  <c r="C1538" i="2"/>
  <c r="G1538" i="2" s="1"/>
  <c r="F1535" i="2"/>
  <c r="C1535" i="2"/>
  <c r="G1535" i="2" s="1"/>
  <c r="F1532" i="2"/>
  <c r="C1532" i="2"/>
  <c r="G1532" i="2" s="1"/>
  <c r="G1529" i="2"/>
  <c r="F1529" i="2"/>
  <c r="C1529" i="2"/>
  <c r="G1526" i="2"/>
  <c r="F1526" i="2"/>
  <c r="C1526" i="2"/>
  <c r="F1523" i="2"/>
  <c r="C1523" i="2"/>
  <c r="F1520" i="2"/>
  <c r="C1520" i="2"/>
  <c r="G1520" i="2" s="1"/>
  <c r="G1517" i="2"/>
  <c r="F1517" i="2"/>
  <c r="C1517" i="2"/>
  <c r="F1514" i="2"/>
  <c r="G1514" i="2" s="1"/>
  <c r="C1514" i="2"/>
  <c r="F1511" i="2"/>
  <c r="C1511" i="2"/>
  <c r="G1511" i="2" s="1"/>
  <c r="G1507" i="2"/>
  <c r="F1507" i="2"/>
  <c r="C1507" i="2"/>
  <c r="F1503" i="2"/>
  <c r="G1503" i="2" s="1"/>
  <c r="C1503" i="2"/>
  <c r="F1502" i="2"/>
  <c r="C1502" i="2"/>
  <c r="G1502" i="2" s="1"/>
  <c r="F1499" i="2"/>
  <c r="C1499" i="2"/>
  <c r="F1494" i="2"/>
  <c r="C1494" i="2"/>
  <c r="G1494" i="2" s="1"/>
  <c r="F1492" i="2"/>
  <c r="G1492" i="2" s="1"/>
  <c r="C1492" i="2"/>
  <c r="G1488" i="2"/>
  <c r="F1488" i="2"/>
  <c r="C1488" i="2"/>
  <c r="F1486" i="2"/>
  <c r="C1486" i="2"/>
  <c r="G1486" i="2" s="1"/>
  <c r="F1484" i="2"/>
  <c r="C1484" i="2"/>
  <c r="G1484" i="2" s="1"/>
  <c r="G1480" i="2"/>
  <c r="F1480" i="2"/>
  <c r="C1480" i="2"/>
  <c r="F1479" i="2"/>
  <c r="G1479" i="2" s="1"/>
  <c r="C1479" i="2"/>
  <c r="F1476" i="2"/>
  <c r="C1476" i="2"/>
  <c r="F1472" i="2"/>
  <c r="C1472" i="2"/>
  <c r="G1472" i="2" s="1"/>
  <c r="F1468" i="2"/>
  <c r="G1468" i="2" s="1"/>
  <c r="C1468" i="2"/>
  <c r="G1465" i="2"/>
  <c r="F1465" i="2"/>
  <c r="C1465" i="2"/>
  <c r="F1462" i="2"/>
  <c r="C1462" i="2"/>
  <c r="G1462" i="2" s="1"/>
  <c r="G1461" i="2"/>
  <c r="F1461" i="2"/>
  <c r="C1461" i="2"/>
  <c r="G1460" i="2"/>
  <c r="F1460" i="2"/>
  <c r="C1460" i="2"/>
  <c r="F1459" i="2"/>
  <c r="C1459" i="2"/>
  <c r="G1459" i="2" s="1"/>
  <c r="F1458" i="2"/>
  <c r="C1458" i="2"/>
  <c r="G1454" i="2"/>
  <c r="F1454" i="2"/>
  <c r="C1454" i="2"/>
  <c r="F1452" i="2"/>
  <c r="G1452" i="2" s="1"/>
  <c r="C1452" i="2"/>
  <c r="G1450" i="2"/>
  <c r="F1450" i="2"/>
  <c r="C1450" i="2"/>
  <c r="F1448" i="2"/>
  <c r="C1448" i="2"/>
  <c r="G1448" i="2" s="1"/>
  <c r="F1446" i="2"/>
  <c r="C1446" i="2"/>
  <c r="G1446" i="2" s="1"/>
  <c r="G1443" i="2"/>
  <c r="F1443" i="2"/>
  <c r="C1443" i="2"/>
  <c r="F1441" i="2"/>
  <c r="G1441" i="2" s="1"/>
  <c r="C1441" i="2"/>
  <c r="F1437" i="2"/>
  <c r="C1437" i="2"/>
  <c r="G1437" i="2" s="1"/>
  <c r="G1436" i="2"/>
  <c r="F1436" i="2"/>
  <c r="C1436" i="2"/>
  <c r="F1435" i="2"/>
  <c r="G1435" i="2" s="1"/>
  <c r="C1435" i="2"/>
  <c r="F1434" i="2"/>
  <c r="C1434" i="2"/>
  <c r="G1434" i="2" s="1"/>
  <c r="F1433" i="2"/>
  <c r="C1433" i="2"/>
  <c r="G1433" i="2" s="1"/>
  <c r="G1429" i="2"/>
  <c r="F1429" i="2"/>
  <c r="C1429" i="2"/>
  <c r="F1428" i="2"/>
  <c r="G1428" i="2" s="1"/>
  <c r="C1428" i="2"/>
  <c r="F1425" i="2"/>
  <c r="C1425" i="2"/>
  <c r="F1424" i="2"/>
  <c r="C1424" i="2"/>
  <c r="G1423" i="2"/>
  <c r="F1423" i="2"/>
  <c r="C1423" i="2"/>
  <c r="F1421" i="2"/>
  <c r="G1421" i="2" s="1"/>
  <c r="C1421" i="2"/>
  <c r="F1420" i="2"/>
  <c r="C1420" i="2"/>
  <c r="G1420" i="2" s="1"/>
  <c r="F1419" i="2"/>
  <c r="C1419" i="2"/>
  <c r="F1417" i="2"/>
  <c r="C1417" i="2"/>
  <c r="G1417" i="2" s="1"/>
  <c r="G1416" i="2"/>
  <c r="F1416" i="2"/>
  <c r="C1416" i="2"/>
  <c r="F1415" i="2"/>
  <c r="G1415" i="2" s="1"/>
  <c r="C1415" i="2"/>
  <c r="F1414" i="2"/>
  <c r="C1414" i="2"/>
  <c r="G1414" i="2" s="1"/>
  <c r="G1409" i="2"/>
  <c r="F1409" i="2"/>
  <c r="C1409" i="2"/>
  <c r="F1405" i="2"/>
  <c r="G1405" i="2" s="1"/>
  <c r="C1405" i="2"/>
  <c r="F1402" i="2"/>
  <c r="C1402" i="2"/>
  <c r="G1402" i="2" s="1"/>
  <c r="F1400" i="2"/>
  <c r="C1400" i="2"/>
  <c r="G1400" i="2" s="1"/>
  <c r="G1396" i="2"/>
  <c r="F1396" i="2"/>
  <c r="C1396" i="2"/>
  <c r="F1393" i="2"/>
  <c r="G1393" i="2" s="1"/>
  <c r="C1393" i="2"/>
  <c r="F1389" i="2"/>
  <c r="C1389" i="2"/>
  <c r="G1389" i="2" s="1"/>
  <c r="F1388" i="2"/>
  <c r="C1388" i="2"/>
  <c r="F1384" i="2"/>
  <c r="C1384" i="2"/>
  <c r="G1384" i="2" s="1"/>
  <c r="F1383" i="2"/>
  <c r="G1383" i="2" s="1"/>
  <c r="C1383" i="2"/>
  <c r="F1380" i="2"/>
  <c r="C1380" i="2"/>
  <c r="G1380" i="2" s="1"/>
  <c r="F1378" i="2"/>
  <c r="C1378" i="2"/>
  <c r="G1378" i="2" s="1"/>
  <c r="F1377" i="2"/>
  <c r="C1377" i="2"/>
  <c r="G1377" i="2" s="1"/>
  <c r="G1372" i="2"/>
  <c r="F1372" i="2"/>
  <c r="C1372" i="2"/>
  <c r="G1369" i="2"/>
  <c r="F1369" i="2"/>
  <c r="C1369" i="2"/>
  <c r="F1367" i="2"/>
  <c r="C1367" i="2"/>
  <c r="G1367" i="2" s="1"/>
  <c r="F1363" i="2"/>
  <c r="C1363" i="2"/>
  <c r="G1363" i="2" s="1"/>
  <c r="G1359" i="2"/>
  <c r="F1359" i="2"/>
  <c r="C1359" i="2"/>
  <c r="F1358" i="2"/>
  <c r="G1358" i="2" s="1"/>
  <c r="C1358" i="2"/>
  <c r="F1355" i="2"/>
  <c r="C1355" i="2"/>
  <c r="G1355" i="2" s="1"/>
  <c r="G1354" i="2"/>
  <c r="F1354" i="2"/>
  <c r="C1354" i="2"/>
  <c r="F1350" i="2"/>
  <c r="G1350" i="2" s="1"/>
  <c r="C1350" i="2"/>
  <c r="F1345" i="2"/>
  <c r="C1345" i="2"/>
  <c r="G1345" i="2" s="1"/>
  <c r="F1343" i="2"/>
  <c r="C1343" i="2"/>
  <c r="F1339" i="2"/>
  <c r="C1339" i="2"/>
  <c r="G1339" i="2" s="1"/>
  <c r="F1337" i="2"/>
  <c r="G1337" i="2" s="1"/>
  <c r="C1337" i="2"/>
  <c r="G1333" i="2"/>
  <c r="F1333" i="2"/>
  <c r="C1333" i="2"/>
  <c r="F1332" i="2"/>
  <c r="C1332" i="2"/>
  <c r="G1332" i="2" s="1"/>
  <c r="F1329" i="2"/>
  <c r="C1329" i="2"/>
  <c r="G1329" i="2" s="1"/>
  <c r="G1327" i="2"/>
  <c r="F1327" i="2"/>
  <c r="C1327" i="2"/>
  <c r="F1326" i="2"/>
  <c r="G1326" i="2" s="1"/>
  <c r="C1326" i="2"/>
  <c r="F1325" i="2"/>
  <c r="C1325" i="2"/>
  <c r="F1324" i="2"/>
  <c r="C1324" i="2"/>
  <c r="G1324" i="2" s="1"/>
  <c r="F1323" i="2"/>
  <c r="G1323" i="2" s="1"/>
  <c r="C1323" i="2"/>
  <c r="G1322" i="2"/>
  <c r="F1322" i="2"/>
  <c r="C1322" i="2"/>
  <c r="F1318" i="2"/>
  <c r="C1318" i="2"/>
  <c r="G1318" i="2" s="1"/>
  <c r="G1316" i="2"/>
  <c r="F1316" i="2"/>
  <c r="C1316" i="2"/>
  <c r="G1314" i="2"/>
  <c r="F1314" i="2"/>
  <c r="C1314" i="2"/>
  <c r="F1311" i="2"/>
  <c r="C1311" i="2"/>
  <c r="G1311" i="2" s="1"/>
  <c r="F1309" i="2"/>
  <c r="C1309" i="2"/>
  <c r="G1306" i="2"/>
  <c r="F1306" i="2"/>
  <c r="C1306" i="2"/>
  <c r="F1304" i="2"/>
  <c r="G1304" i="2" s="1"/>
  <c r="C1304" i="2"/>
  <c r="G1300" i="2"/>
  <c r="F1300" i="2"/>
  <c r="C1300" i="2"/>
  <c r="F1299" i="2"/>
  <c r="C1299" i="2"/>
  <c r="G1299" i="2" s="1"/>
  <c r="F1298" i="2"/>
  <c r="C1298" i="2"/>
  <c r="G1298" i="2" s="1"/>
  <c r="G1297" i="2"/>
  <c r="F1297" i="2"/>
  <c r="C1297" i="2"/>
  <c r="F1293" i="2"/>
  <c r="G1293" i="2" s="1"/>
  <c r="C1293" i="2"/>
  <c r="F1292" i="2"/>
  <c r="C1292" i="2"/>
  <c r="G1292" i="2" s="1"/>
  <c r="G1289" i="2"/>
  <c r="F1289" i="2"/>
  <c r="C1289" i="2"/>
  <c r="F1288" i="2"/>
  <c r="G1288" i="2" s="1"/>
  <c r="C1288" i="2"/>
  <c r="F1287" i="2"/>
  <c r="C1287" i="2"/>
  <c r="G1287" i="2" s="1"/>
  <c r="F1286" i="2"/>
  <c r="C1286" i="2"/>
  <c r="G1286" i="2" s="1"/>
  <c r="G1285" i="2"/>
  <c r="F1285" i="2"/>
  <c r="C1285" i="2"/>
  <c r="F1280" i="2"/>
  <c r="G1280" i="2" s="1"/>
  <c r="C1280" i="2"/>
  <c r="F1279" i="2"/>
  <c r="C1279" i="2"/>
  <c r="F1278" i="2"/>
  <c r="C1278" i="2"/>
  <c r="G1277" i="2"/>
  <c r="F1277" i="2"/>
  <c r="C1277" i="2"/>
  <c r="F1275" i="2"/>
  <c r="G1275" i="2" s="1"/>
  <c r="C1275" i="2"/>
  <c r="F1273" i="2"/>
  <c r="C1273" i="2"/>
  <c r="G1273" i="2" s="1"/>
  <c r="F1270" i="2"/>
  <c r="C1270" i="2"/>
  <c r="F1268" i="2"/>
  <c r="C1268" i="2"/>
  <c r="G1268" i="2" s="1"/>
  <c r="G1265" i="2"/>
  <c r="F1265" i="2"/>
  <c r="C1265" i="2"/>
  <c r="G1263" i="2"/>
  <c r="F1263" i="2"/>
  <c r="C1263" i="2"/>
  <c r="F1261" i="2"/>
  <c r="C1261" i="2"/>
  <c r="G1261" i="2" s="1"/>
  <c r="G1260" i="2"/>
  <c r="F1260" i="2"/>
  <c r="C1260" i="2"/>
  <c r="G1259" i="2"/>
  <c r="F1259" i="2"/>
  <c r="C1259" i="2"/>
  <c r="F1258" i="2"/>
  <c r="C1258" i="2"/>
  <c r="G1258" i="2" s="1"/>
  <c r="F1255" i="2"/>
  <c r="C1255" i="2"/>
  <c r="G1255" i="2" s="1"/>
  <c r="G1253" i="2"/>
  <c r="F1253" i="2"/>
  <c r="C1253" i="2"/>
  <c r="F1252" i="2"/>
  <c r="G1252" i="2" s="1"/>
  <c r="C1252" i="2"/>
  <c r="F1251" i="2"/>
  <c r="C1251" i="2"/>
  <c r="G1251" i="2" s="1"/>
  <c r="F1249" i="2"/>
  <c r="C1249" i="2"/>
  <c r="F1248" i="2"/>
  <c r="C1248" i="2"/>
  <c r="G1248" i="2" s="1"/>
  <c r="F1247" i="2"/>
  <c r="G1247" i="2" s="1"/>
  <c r="C1247" i="2"/>
  <c r="F1246" i="2"/>
  <c r="C1246" i="2"/>
  <c r="G1246" i="2" s="1"/>
  <c r="F1245" i="2"/>
  <c r="C1245" i="2"/>
  <c r="G1245" i="2" s="1"/>
  <c r="F1241" i="2"/>
  <c r="C1241" i="2"/>
  <c r="G1241" i="2" s="1"/>
  <c r="G1239" i="2"/>
  <c r="F1239" i="2"/>
  <c r="C1239" i="2"/>
  <c r="G1238" i="2"/>
  <c r="F1238" i="2"/>
  <c r="C1238" i="2"/>
  <c r="F1237" i="2"/>
  <c r="C1237" i="2"/>
  <c r="F1236" i="2"/>
  <c r="C1236" i="2"/>
  <c r="G1236" i="2" s="1"/>
  <c r="G1235" i="2"/>
  <c r="F1235" i="2"/>
  <c r="C1235" i="2"/>
  <c r="F1234" i="2"/>
  <c r="G1234" i="2" s="1"/>
  <c r="C1234" i="2"/>
  <c r="F1231" i="2"/>
  <c r="C1231" i="2"/>
  <c r="G1231" i="2" s="1"/>
  <c r="G1229" i="2"/>
  <c r="F1229" i="2"/>
  <c r="C1229" i="2"/>
  <c r="F1225" i="2"/>
  <c r="G1225" i="2" s="1"/>
  <c r="C1225" i="2"/>
  <c r="F1221" i="2"/>
  <c r="C1221" i="2"/>
  <c r="G1221" i="2" s="1"/>
  <c r="F1217" i="2"/>
  <c r="C1217" i="2"/>
  <c r="F1214" i="2"/>
  <c r="C1214" i="2"/>
  <c r="G1214" i="2" s="1"/>
  <c r="F1213" i="2"/>
  <c r="G1213" i="2" s="1"/>
  <c r="C1213" i="2"/>
  <c r="G1209" i="2"/>
  <c r="F1209" i="2"/>
  <c r="C1209" i="2"/>
  <c r="F1207" i="2"/>
  <c r="C1207" i="2"/>
  <c r="G1207" i="2" s="1"/>
  <c r="F1203" i="2"/>
  <c r="C1203" i="2"/>
  <c r="G1203" i="2" s="1"/>
  <c r="G1199" i="2"/>
  <c r="F1199" i="2"/>
  <c r="C1199" i="2"/>
  <c r="F1198" i="2"/>
  <c r="G1198" i="2" s="1"/>
  <c r="C1198" i="2"/>
  <c r="F1195" i="2"/>
  <c r="C1195" i="2"/>
  <c r="F1194" i="2"/>
  <c r="C1194" i="2"/>
  <c r="G1194" i="2" s="1"/>
  <c r="F1189" i="2"/>
  <c r="G1189" i="2" s="1"/>
  <c r="C1189" i="2"/>
  <c r="G1185" i="2"/>
  <c r="F1185" i="2"/>
  <c r="C1185" i="2"/>
  <c r="F1184" i="2"/>
  <c r="C1184" i="2"/>
  <c r="G1184" i="2" s="1"/>
  <c r="G1182" i="2"/>
  <c r="F1182" i="2"/>
  <c r="C1182" i="2"/>
  <c r="G1180" i="2"/>
  <c r="F1180" i="2"/>
  <c r="C1180" i="2"/>
  <c r="F1175" i="2"/>
  <c r="C1175" i="2"/>
  <c r="G1175" i="2" s="1"/>
  <c r="F1173" i="2"/>
  <c r="C1173" i="2"/>
  <c r="G1172" i="2"/>
  <c r="F1172" i="2"/>
  <c r="C1172" i="2"/>
  <c r="F1168" i="2"/>
  <c r="G1168" i="2" s="1"/>
  <c r="C1168" i="2"/>
  <c r="G1165" i="2"/>
  <c r="F1165" i="2"/>
  <c r="C1165" i="2"/>
  <c r="F1161" i="2"/>
  <c r="C1161" i="2"/>
  <c r="G1161" i="2" s="1"/>
  <c r="F1158" i="2"/>
  <c r="C1158" i="2"/>
  <c r="G1158" i="2" s="1"/>
  <c r="G1156" i="2"/>
  <c r="F1156" i="2"/>
  <c r="C1156" i="2"/>
  <c r="F1151" i="2"/>
  <c r="G1151" i="2" s="1"/>
  <c r="C1151" i="2"/>
  <c r="F1148" i="2"/>
  <c r="C1148" i="2"/>
  <c r="G1148" i="2" s="1"/>
  <c r="G1145" i="2"/>
  <c r="F1145" i="2"/>
  <c r="C1145" i="2"/>
  <c r="F1143" i="2"/>
  <c r="G1143" i="2" s="1"/>
  <c r="C1143" i="2"/>
  <c r="F1140" i="2"/>
  <c r="C1140" i="2"/>
  <c r="G1140" i="2" s="1"/>
  <c r="F1135" i="2"/>
  <c r="C1135" i="2"/>
  <c r="G1135" i="2" s="1"/>
  <c r="G1133" i="2"/>
  <c r="F1133" i="2"/>
  <c r="C1133" i="2"/>
  <c r="F1130" i="2"/>
  <c r="G1130" i="2" s="1"/>
  <c r="C1130" i="2"/>
  <c r="F1124" i="2"/>
  <c r="C1124" i="2"/>
  <c r="F1120" i="2"/>
  <c r="C1120" i="2"/>
  <c r="G1119" i="2"/>
  <c r="F1119" i="2"/>
  <c r="C1119" i="2"/>
  <c r="F1118" i="2"/>
  <c r="G1118" i="2" s="1"/>
  <c r="C1118" i="2"/>
  <c r="F1117" i="2"/>
  <c r="C1117" i="2"/>
  <c r="G1117" i="2" s="1"/>
  <c r="F1115" i="2"/>
  <c r="C1115" i="2"/>
  <c r="F1113" i="2"/>
  <c r="C1113" i="2"/>
  <c r="G1113" i="2" s="1"/>
  <c r="G1108" i="2"/>
  <c r="F1108" i="2"/>
  <c r="C1108" i="2"/>
  <c r="F1104" i="2"/>
  <c r="G1104" i="2" s="1"/>
  <c r="C1104" i="2"/>
  <c r="F1102" i="2"/>
  <c r="C1102" i="2"/>
  <c r="G1102" i="2" s="1"/>
  <c r="G1101" i="2"/>
  <c r="F1101" i="2"/>
  <c r="C1101" i="2"/>
  <c r="F1100" i="2"/>
  <c r="G1100" i="2" s="1"/>
  <c r="C1100" i="2"/>
  <c r="F1096" i="2"/>
  <c r="C1096" i="2"/>
  <c r="G1096" i="2" s="1"/>
  <c r="F1093" i="2"/>
  <c r="C1093" i="2"/>
  <c r="G1093" i="2" s="1"/>
  <c r="G1089" i="2"/>
  <c r="F1089" i="2"/>
  <c r="C1089" i="2"/>
  <c r="F1086" i="2"/>
  <c r="G1086" i="2" s="1"/>
  <c r="C1086" i="2"/>
  <c r="F1084" i="2"/>
  <c r="C1084" i="2"/>
  <c r="G1084" i="2" s="1"/>
  <c r="F1079" i="2"/>
  <c r="C1079" i="2"/>
  <c r="F1077" i="2"/>
  <c r="C1077" i="2"/>
  <c r="G1077" i="2" s="1"/>
  <c r="F1074" i="2"/>
  <c r="G1074" i="2" s="1"/>
  <c r="C1074" i="2"/>
  <c r="F1072" i="2"/>
  <c r="C1072" i="2"/>
  <c r="G1072" i="2" s="1"/>
  <c r="F1070" i="2"/>
  <c r="C1070" i="2"/>
  <c r="G1070" i="2" s="1"/>
  <c r="F1067" i="2"/>
  <c r="C1067" i="2"/>
  <c r="G1067" i="2" s="1"/>
  <c r="F1065" i="2"/>
  <c r="C1065" i="2"/>
  <c r="G1065" i="2" s="1"/>
  <c r="G1060" i="2"/>
  <c r="F1060" i="2"/>
  <c r="C1060" i="2"/>
  <c r="F1058" i="2"/>
  <c r="G1058" i="2" s="1"/>
  <c r="C1058" i="2"/>
  <c r="F1055" i="2"/>
  <c r="C1055" i="2"/>
  <c r="G1055" i="2" s="1"/>
  <c r="G1053" i="2"/>
  <c r="F1053" i="2"/>
  <c r="C1053" i="2"/>
  <c r="F1050" i="2"/>
  <c r="G1050" i="2" s="1"/>
  <c r="C1050" i="2"/>
  <c r="F1048" i="2"/>
  <c r="C1048" i="2"/>
  <c r="F1043" i="2"/>
  <c r="C1043" i="2"/>
  <c r="G1043" i="2" s="1"/>
  <c r="G1038" i="2"/>
  <c r="F1038" i="2"/>
  <c r="C1038" i="2"/>
  <c r="F1036" i="2"/>
  <c r="G1036" i="2" s="1"/>
  <c r="C1036" i="2"/>
  <c r="F1034" i="2"/>
  <c r="C1034" i="2"/>
  <c r="G1034" i="2" s="1"/>
  <c r="F1029" i="2"/>
  <c r="C1029" i="2"/>
  <c r="F1027" i="2"/>
  <c r="C1027" i="2"/>
  <c r="G1027" i="2" s="1"/>
  <c r="F1023" i="2"/>
  <c r="G1023" i="2" s="1"/>
  <c r="C1023" i="2"/>
  <c r="G1020" i="2"/>
  <c r="F1020" i="2"/>
  <c r="C1020" i="2"/>
  <c r="F1018" i="2"/>
  <c r="C1018" i="2"/>
  <c r="F1013" i="2"/>
  <c r="C1013" i="2"/>
  <c r="G1013" i="2" s="1"/>
  <c r="G1010" i="2"/>
  <c r="F1010" i="2"/>
  <c r="C1010" i="2"/>
  <c r="F1008" i="2"/>
  <c r="G1008" i="2" s="1"/>
  <c r="C1008" i="2"/>
  <c r="F1007" i="2"/>
  <c r="C1007" i="2"/>
  <c r="G1007" i="2" s="1"/>
  <c r="G1004" i="2"/>
  <c r="F1004" i="2"/>
  <c r="C1004" i="2"/>
  <c r="F1002" i="2"/>
  <c r="G1002" i="2" s="1"/>
  <c r="C1002" i="2"/>
  <c r="F996" i="2"/>
  <c r="C996" i="2"/>
  <c r="F994" i="2"/>
  <c r="C994" i="2"/>
  <c r="G994" i="2" s="1"/>
  <c r="G988" i="2"/>
  <c r="F988" i="2"/>
  <c r="C988" i="2"/>
  <c r="F987" i="2"/>
  <c r="G987" i="2" s="1"/>
  <c r="C987" i="2"/>
  <c r="F985" i="2"/>
  <c r="C985" i="2"/>
  <c r="G985" i="2" s="1"/>
  <c r="F980" i="2"/>
  <c r="C980" i="2"/>
  <c r="F976" i="2"/>
  <c r="C976" i="2"/>
  <c r="G976" i="2" s="1"/>
  <c r="F971" i="2"/>
  <c r="C971" i="2"/>
  <c r="G971" i="2" s="1"/>
  <c r="G969" i="2"/>
  <c r="F969" i="2"/>
  <c r="C969" i="2"/>
  <c r="G968" i="2"/>
  <c r="F968" i="2"/>
  <c r="C968" i="2"/>
  <c r="F965" i="2"/>
  <c r="C965" i="2"/>
  <c r="G965" i="2" s="1"/>
  <c r="F959" i="2"/>
  <c r="C959" i="2"/>
  <c r="G959" i="2" s="1"/>
  <c r="G957" i="2"/>
  <c r="F957" i="2"/>
  <c r="C957" i="2"/>
  <c r="G952" i="2"/>
  <c r="F952" i="2"/>
  <c r="C952" i="2"/>
  <c r="F947" i="2"/>
  <c r="C947" i="2"/>
  <c r="G947" i="2" s="1"/>
  <c r="F945" i="2"/>
  <c r="C945" i="2"/>
  <c r="G945" i="2" s="1"/>
  <c r="G940" i="2"/>
  <c r="F940" i="2"/>
  <c r="C940" i="2"/>
  <c r="G936" i="2"/>
  <c r="F936" i="2"/>
  <c r="C936" i="2"/>
  <c r="F934" i="2"/>
  <c r="C934" i="2"/>
  <c r="G934" i="2" s="1"/>
  <c r="F929" i="2"/>
  <c r="C929" i="2"/>
  <c r="G929" i="2" s="1"/>
  <c r="G927" i="2"/>
  <c r="F927" i="2"/>
  <c r="C927" i="2"/>
  <c r="G926" i="2"/>
  <c r="F926" i="2"/>
  <c r="C926" i="2"/>
  <c r="F923" i="2"/>
  <c r="C923" i="2"/>
  <c r="G923" i="2" s="1"/>
  <c r="F917" i="2"/>
  <c r="C917" i="2"/>
  <c r="G917" i="2" s="1"/>
  <c r="G915" i="2"/>
  <c r="F915" i="2"/>
  <c r="C915" i="2"/>
  <c r="G910" i="2"/>
  <c r="F910" i="2"/>
  <c r="C910" i="2"/>
  <c r="F905" i="2"/>
  <c r="C905" i="2"/>
  <c r="G905" i="2" s="1"/>
  <c r="F903" i="2"/>
  <c r="C903" i="2"/>
  <c r="G903" i="2" s="1"/>
  <c r="G898" i="2"/>
  <c r="F898" i="2"/>
  <c r="C898" i="2"/>
  <c r="G896" i="2"/>
  <c r="F896" i="2"/>
  <c r="C896" i="2"/>
  <c r="F892" i="2"/>
  <c r="C892" i="2"/>
  <c r="G892" i="2" s="1"/>
  <c r="F888" i="2"/>
  <c r="C888" i="2"/>
  <c r="G888" i="2" s="1"/>
  <c r="G886" i="2"/>
  <c r="F886" i="2"/>
  <c r="C886" i="2"/>
  <c r="G881" i="2"/>
  <c r="F881" i="2"/>
  <c r="C881" i="2"/>
  <c r="F878" i="2"/>
  <c r="C878" i="2"/>
  <c r="G878" i="2" s="1"/>
  <c r="F875" i="2"/>
  <c r="C875" i="2"/>
  <c r="G875" i="2" s="1"/>
  <c r="G873" i="2"/>
  <c r="F873" i="2"/>
  <c r="C873" i="2"/>
  <c r="G872" i="2"/>
  <c r="F872" i="2"/>
  <c r="C872" i="2"/>
  <c r="F869" i="2"/>
  <c r="C869" i="2"/>
  <c r="G869" i="2" s="1"/>
  <c r="F867" i="2"/>
  <c r="C867" i="2"/>
  <c r="G867" i="2" s="1"/>
  <c r="G861" i="2"/>
  <c r="F861" i="2"/>
  <c r="C861" i="2"/>
  <c r="G860" i="2"/>
  <c r="F860" i="2"/>
  <c r="C860" i="2"/>
  <c r="F858" i="2"/>
  <c r="C858" i="2"/>
  <c r="G858" i="2" s="1"/>
  <c r="F853" i="2"/>
  <c r="C853" i="2"/>
  <c r="G853" i="2" s="1"/>
  <c r="G849" i="2"/>
  <c r="F849" i="2"/>
  <c r="C849" i="2"/>
  <c r="F844" i="2"/>
  <c r="C844" i="2"/>
  <c r="G844" i="2" s="1"/>
  <c r="F842" i="2"/>
  <c r="C842" i="2"/>
  <c r="G842" i="2" s="1"/>
  <c r="F841" i="2"/>
  <c r="C841" i="2"/>
  <c r="G841" i="2" s="1"/>
  <c r="G838" i="2"/>
  <c r="F838" i="2"/>
  <c r="C838" i="2"/>
  <c r="F832" i="2"/>
  <c r="G832" i="2" s="1"/>
  <c r="C832" i="2"/>
  <c r="F830" i="2"/>
  <c r="C830" i="2"/>
  <c r="F825" i="2"/>
  <c r="C825" i="2"/>
  <c r="G825" i="2" s="1"/>
  <c r="F820" i="2"/>
  <c r="G820" i="2" s="1"/>
  <c r="C820" i="2"/>
  <c r="G817" i="2"/>
  <c r="F817" i="2"/>
  <c r="C817" i="2"/>
  <c r="F812" i="2"/>
  <c r="C812" i="2"/>
  <c r="G812" i="2" s="1"/>
  <c r="G810" i="2"/>
  <c r="F810" i="2"/>
  <c r="C810" i="2"/>
  <c r="G807" i="2"/>
  <c r="F807" i="2"/>
  <c r="C807" i="2"/>
  <c r="F805" i="2"/>
  <c r="C805" i="2"/>
  <c r="G805" i="2" s="1"/>
  <c r="F803" i="2"/>
  <c r="C803" i="2"/>
  <c r="G801" i="2"/>
  <c r="F801" i="2"/>
  <c r="C801" i="2"/>
  <c r="F797" i="2"/>
  <c r="G797" i="2" s="1"/>
  <c r="C797" i="2"/>
  <c r="F795" i="2"/>
  <c r="C795" i="2"/>
  <c r="G795" i="2" s="1"/>
  <c r="F794" i="2"/>
  <c r="C794" i="2"/>
  <c r="G794" i="2" s="1"/>
  <c r="F790" i="2"/>
  <c r="C790" i="2"/>
  <c r="G790" i="2" s="1"/>
  <c r="G789" i="2"/>
  <c r="F789" i="2"/>
  <c r="C789" i="2"/>
  <c r="F785" i="2"/>
  <c r="G785" i="2" s="1"/>
  <c r="C785" i="2"/>
  <c r="F784" i="2"/>
  <c r="C784" i="2"/>
  <c r="F780" i="2"/>
  <c r="C780" i="2"/>
  <c r="G780" i="2" s="1"/>
  <c r="F778" i="2"/>
  <c r="G778" i="2" s="1"/>
  <c r="C778" i="2"/>
  <c r="G776" i="2"/>
  <c r="F776" i="2"/>
  <c r="C776" i="2"/>
  <c r="F771" i="2"/>
  <c r="C771" i="2"/>
  <c r="G771" i="2" s="1"/>
  <c r="G768" i="2"/>
  <c r="F768" i="2"/>
  <c r="C768" i="2"/>
  <c r="G765" i="2"/>
  <c r="F765" i="2"/>
  <c r="C765" i="2"/>
  <c r="F763" i="2"/>
  <c r="C763" i="2"/>
  <c r="G763" i="2" s="1"/>
  <c r="F762" i="2"/>
  <c r="C762" i="2"/>
  <c r="G759" i="2"/>
  <c r="F759" i="2"/>
  <c r="C759" i="2"/>
  <c r="F757" i="2"/>
  <c r="G757" i="2" s="1"/>
  <c r="C757" i="2"/>
  <c r="F752" i="2"/>
  <c r="C752" i="2"/>
  <c r="G752" i="2" s="1"/>
  <c r="F751" i="2"/>
  <c r="C751" i="2"/>
  <c r="G751" i="2" s="1"/>
  <c r="F750" i="2"/>
  <c r="C750" i="2"/>
  <c r="G750" i="2" s="1"/>
  <c r="G749" i="2"/>
  <c r="F749" i="2"/>
  <c r="C749" i="2"/>
  <c r="F747" i="2"/>
  <c r="G747" i="2" s="1"/>
  <c r="C747" i="2"/>
  <c r="F745" i="2"/>
  <c r="C745" i="2"/>
  <c r="F744" i="2"/>
  <c r="C744" i="2"/>
  <c r="G744" i="2" s="1"/>
  <c r="F743" i="2"/>
  <c r="G743" i="2" s="1"/>
  <c r="C743" i="2"/>
  <c r="G741" i="2"/>
  <c r="F741" i="2"/>
  <c r="C741" i="2"/>
  <c r="F739" i="2"/>
  <c r="C739" i="2"/>
  <c r="G739" i="2" s="1"/>
  <c r="G737" i="2"/>
  <c r="F737" i="2"/>
  <c r="C737" i="2"/>
  <c r="G733" i="2"/>
  <c r="F733" i="2"/>
  <c r="C733" i="2"/>
  <c r="F728" i="2"/>
  <c r="C728" i="2"/>
  <c r="G728" i="2" s="1"/>
  <c r="F726" i="2"/>
  <c r="C726" i="2"/>
  <c r="G723" i="2"/>
  <c r="F723" i="2"/>
  <c r="C723" i="2"/>
  <c r="F721" i="2"/>
  <c r="G721" i="2" s="1"/>
  <c r="C721" i="2"/>
  <c r="F716" i="2"/>
  <c r="C716" i="2"/>
  <c r="G716" i="2" s="1"/>
  <c r="F714" i="2"/>
  <c r="C714" i="2"/>
  <c r="G714" i="2" s="1"/>
  <c r="F711" i="2"/>
  <c r="C711" i="2"/>
  <c r="G711" i="2" s="1"/>
  <c r="G707" i="2"/>
  <c r="F707" i="2"/>
  <c r="C707" i="2"/>
  <c r="F705" i="2"/>
  <c r="G705" i="2" s="1"/>
  <c r="C705" i="2"/>
  <c r="F704" i="2"/>
  <c r="C704" i="2"/>
  <c r="F700" i="2"/>
  <c r="C700" i="2"/>
  <c r="G700" i="2" s="1"/>
  <c r="F699" i="2"/>
  <c r="G699" i="2" s="1"/>
  <c r="C699" i="2"/>
  <c r="G695" i="2"/>
  <c r="F695" i="2"/>
  <c r="C695" i="2"/>
  <c r="F694" i="2"/>
  <c r="C694" i="2"/>
  <c r="G694" i="2" s="1"/>
  <c r="G690" i="2"/>
  <c r="F690" i="2"/>
  <c r="C690" i="2"/>
  <c r="G685" i="2"/>
  <c r="F685" i="2"/>
  <c r="C685" i="2"/>
  <c r="F682" i="2"/>
  <c r="C682" i="2"/>
  <c r="G682" i="2" s="1"/>
  <c r="F680" i="2"/>
  <c r="C680" i="2"/>
  <c r="G679" i="2"/>
  <c r="F679" i="2"/>
  <c r="C679" i="2"/>
  <c r="F676" i="2"/>
  <c r="G676" i="2" s="1"/>
  <c r="C676" i="2"/>
  <c r="F671" i="2"/>
  <c r="C671" i="2"/>
  <c r="G671" i="2" s="1"/>
  <c r="F670" i="2"/>
  <c r="C670" i="2"/>
  <c r="G670" i="2" s="1"/>
  <c r="F669" i="2"/>
  <c r="C669" i="2"/>
  <c r="G669" i="2" s="1"/>
  <c r="G668" i="2"/>
  <c r="F668" i="2"/>
  <c r="C668" i="2"/>
  <c r="F666" i="2"/>
  <c r="G666" i="2" s="1"/>
  <c r="C666" i="2"/>
  <c r="F664" i="2"/>
  <c r="C664" i="2"/>
  <c r="F663" i="2"/>
  <c r="C663" i="2"/>
  <c r="G663" i="2" s="1"/>
  <c r="F662" i="2"/>
  <c r="G662" i="2" s="1"/>
  <c r="C662" i="2"/>
  <c r="G660" i="2"/>
  <c r="F660" i="2"/>
  <c r="C660" i="2"/>
  <c r="F658" i="2"/>
  <c r="C658" i="2"/>
  <c r="G658" i="2" s="1"/>
  <c r="G656" i="2"/>
  <c r="F656" i="2"/>
  <c r="C656" i="2"/>
  <c r="G652" i="2"/>
  <c r="F652" i="2"/>
  <c r="C652" i="2"/>
  <c r="F651" i="2"/>
  <c r="C651" i="2"/>
  <c r="G651" i="2" s="1"/>
  <c r="F650" i="2"/>
  <c r="C650" i="2"/>
  <c r="G649" i="2"/>
  <c r="F649" i="2"/>
  <c r="C649" i="2"/>
  <c r="F648" i="2"/>
  <c r="G648" i="2" s="1"/>
  <c r="C648" i="2"/>
  <c r="F647" i="2"/>
  <c r="C647" i="2"/>
  <c r="G647" i="2" s="1"/>
  <c r="F645" i="2"/>
  <c r="C645" i="2"/>
  <c r="G645" i="2" s="1"/>
  <c r="F643" i="2"/>
  <c r="C643" i="2"/>
  <c r="G643" i="2" s="1"/>
  <c r="G639" i="2"/>
  <c r="F639" i="2"/>
  <c r="C639" i="2"/>
  <c r="F634" i="2"/>
  <c r="G634" i="2" s="1"/>
  <c r="C634" i="2"/>
  <c r="F630" i="2"/>
  <c r="C630" i="2"/>
  <c r="F629" i="2"/>
  <c r="C629" i="2"/>
  <c r="G629" i="2" s="1"/>
  <c r="F626" i="2"/>
  <c r="G626" i="2" s="1"/>
  <c r="C626" i="2"/>
  <c r="G624" i="2"/>
  <c r="F624" i="2"/>
  <c r="C624" i="2"/>
  <c r="F622" i="2"/>
  <c r="C622" i="2"/>
  <c r="G622" i="2" s="1"/>
  <c r="G618" i="2"/>
  <c r="F618" i="2"/>
  <c r="C618" i="2"/>
  <c r="G615" i="2"/>
  <c r="F615" i="2"/>
  <c r="C615" i="2"/>
  <c r="F610" i="2"/>
  <c r="C610" i="2"/>
  <c r="G610" i="2" s="1"/>
  <c r="F607" i="2"/>
  <c r="C607" i="2"/>
  <c r="G604" i="2"/>
  <c r="F604" i="2"/>
  <c r="C604" i="2"/>
  <c r="F602" i="2"/>
  <c r="G602" i="2" s="1"/>
  <c r="C602" i="2"/>
  <c r="F599" i="2"/>
  <c r="C599" i="2"/>
  <c r="G599" i="2" s="1"/>
  <c r="F597" i="2"/>
  <c r="C597" i="2"/>
  <c r="G597" i="2" s="1"/>
  <c r="F596" i="2"/>
  <c r="C596" i="2"/>
  <c r="G596" i="2" s="1"/>
  <c r="G593" i="2"/>
  <c r="F593" i="2"/>
  <c r="C593" i="2"/>
  <c r="F591" i="2"/>
  <c r="G591" i="2" s="1"/>
  <c r="C591" i="2"/>
  <c r="F584" i="2"/>
  <c r="G584" i="2" s="1"/>
  <c r="F583" i="2"/>
  <c r="G583" i="2" s="1"/>
  <c r="C583" i="2"/>
  <c r="G581" i="2"/>
  <c r="F581" i="2"/>
  <c r="C581" i="2"/>
  <c r="F577" i="2"/>
  <c r="C577" i="2"/>
  <c r="G577" i="2" s="1"/>
  <c r="G572" i="2"/>
  <c r="F572" i="2"/>
  <c r="C572" i="2"/>
  <c r="G571" i="2"/>
  <c r="F571" i="2"/>
  <c r="C571" i="2"/>
  <c r="F569" i="2"/>
  <c r="C569" i="2"/>
  <c r="G569" i="2" s="1"/>
  <c r="F568" i="2"/>
  <c r="C568" i="2"/>
  <c r="G565" i="2"/>
  <c r="F565" i="2"/>
  <c r="C565" i="2"/>
  <c r="F563" i="2"/>
  <c r="G563" i="2" s="1"/>
  <c r="C563" i="2"/>
  <c r="F560" i="2"/>
  <c r="C560" i="2"/>
  <c r="G560" i="2" s="1"/>
  <c r="F558" i="2"/>
  <c r="C558" i="2"/>
  <c r="G558" i="2" s="1"/>
  <c r="F555" i="2"/>
  <c r="C555" i="2"/>
  <c r="G555" i="2" s="1"/>
  <c r="G550" i="2"/>
  <c r="F550" i="2"/>
  <c r="C550" i="2"/>
  <c r="F546" i="2"/>
  <c r="G546" i="2" s="1"/>
  <c r="C546" i="2"/>
  <c r="F545" i="2"/>
  <c r="C545" i="2"/>
  <c r="F543" i="2"/>
  <c r="C543" i="2"/>
  <c r="G543" i="2" s="1"/>
  <c r="F539" i="2"/>
  <c r="G539" i="2" s="1"/>
  <c r="C539" i="2"/>
  <c r="G536" i="2"/>
  <c r="F536" i="2"/>
  <c r="C536" i="2"/>
  <c r="F533" i="2"/>
  <c r="C533" i="2"/>
  <c r="G533" i="2" s="1"/>
  <c r="G530" i="2"/>
  <c r="F530" i="2"/>
  <c r="C530" i="2"/>
  <c r="G527" i="2"/>
  <c r="F527" i="2"/>
  <c r="C527" i="2"/>
  <c r="F525" i="2"/>
  <c r="C525" i="2"/>
  <c r="G525" i="2" s="1"/>
  <c r="F522" i="2"/>
  <c r="C522" i="2"/>
  <c r="G520" i="2"/>
  <c r="F520" i="2"/>
  <c r="C520" i="2"/>
  <c r="F515" i="2"/>
  <c r="G515" i="2" s="1"/>
  <c r="C515" i="2"/>
  <c r="F514" i="2"/>
  <c r="C514" i="2"/>
  <c r="G514" i="2" s="1"/>
  <c r="F513" i="2"/>
  <c r="C513" i="2"/>
  <c r="G513" i="2" s="1"/>
  <c r="F512" i="2"/>
  <c r="C512" i="2"/>
  <c r="G512" i="2" s="1"/>
  <c r="G511" i="2"/>
  <c r="F511" i="2"/>
  <c r="C511" i="2"/>
  <c r="F510" i="2"/>
  <c r="G510" i="2" s="1"/>
  <c r="C510" i="2"/>
  <c r="F509" i="2"/>
  <c r="C509" i="2"/>
  <c r="F508" i="2"/>
  <c r="C508" i="2"/>
  <c r="G508" i="2" s="1"/>
  <c r="F507" i="2"/>
  <c r="G507" i="2" s="1"/>
  <c r="C507" i="2"/>
  <c r="G506" i="2"/>
  <c r="F506" i="2"/>
  <c r="C506" i="2"/>
  <c r="F505" i="2"/>
  <c r="C505" i="2"/>
  <c r="G505" i="2" s="1"/>
  <c r="G504" i="2"/>
  <c r="F504" i="2"/>
  <c r="C504" i="2"/>
  <c r="G503" i="2"/>
  <c r="F503" i="2"/>
  <c r="C503" i="2"/>
  <c r="F502" i="2"/>
  <c r="C502" i="2"/>
  <c r="G502" i="2" s="1"/>
  <c r="F501" i="2"/>
  <c r="C501" i="2"/>
  <c r="G500" i="2"/>
  <c r="F500" i="2"/>
  <c r="C500" i="2"/>
  <c r="F499" i="2"/>
  <c r="G499" i="2" s="1"/>
  <c r="C499" i="2"/>
  <c r="F495" i="2"/>
  <c r="C495" i="2"/>
  <c r="G495" i="2" s="1"/>
  <c r="F492" i="2"/>
  <c r="C492" i="2"/>
  <c r="G492" i="2" s="1"/>
  <c r="F489" i="2"/>
  <c r="C489" i="2"/>
  <c r="G489" i="2" s="1"/>
  <c r="G486" i="2"/>
  <c r="F486" i="2"/>
  <c r="C486" i="2"/>
  <c r="F484" i="2"/>
  <c r="G484" i="2" s="1"/>
  <c r="C484" i="2"/>
  <c r="F481" i="2"/>
  <c r="C481" i="2"/>
  <c r="F478" i="2"/>
  <c r="C478" i="2"/>
  <c r="G478" i="2" s="1"/>
  <c r="F473" i="2"/>
  <c r="G473" i="2" s="1"/>
  <c r="C473" i="2"/>
  <c r="G472" i="2"/>
  <c r="F472" i="2"/>
  <c r="C472" i="2"/>
  <c r="F469" i="2"/>
  <c r="C469" i="2"/>
  <c r="G469" i="2" s="1"/>
  <c r="G466" i="2"/>
  <c r="F466" i="2"/>
  <c r="C466" i="2"/>
  <c r="G463" i="2"/>
  <c r="F463" i="2"/>
  <c r="C463" i="2"/>
  <c r="F460" i="2"/>
  <c r="C460" i="2"/>
  <c r="G460" i="2" s="1"/>
  <c r="F457" i="2"/>
  <c r="C457" i="2"/>
  <c r="G454" i="2"/>
  <c r="F454" i="2"/>
  <c r="C454" i="2"/>
  <c r="F453" i="2"/>
  <c r="G453" i="2" s="1"/>
  <c r="C453" i="2"/>
  <c r="F451" i="2"/>
  <c r="C451" i="2"/>
  <c r="G451" i="2" s="1"/>
  <c r="F447" i="2"/>
  <c r="C447" i="2"/>
  <c r="G447" i="2" s="1"/>
  <c r="F442" i="2"/>
  <c r="C442" i="2"/>
  <c r="G442" i="2" s="1"/>
  <c r="G439" i="2"/>
  <c r="F439" i="2"/>
  <c r="C439" i="2"/>
  <c r="F436" i="2"/>
  <c r="G436" i="2" s="1"/>
  <c r="C436" i="2"/>
  <c r="F433" i="2"/>
  <c r="C433" i="2"/>
  <c r="F430" i="2"/>
  <c r="C430" i="2"/>
  <c r="G430" i="2" s="1"/>
  <c r="F427" i="2"/>
  <c r="G427" i="2" s="1"/>
  <c r="C427" i="2"/>
  <c r="G426" i="2"/>
  <c r="F426" i="2"/>
  <c r="C426" i="2"/>
  <c r="F424" i="2"/>
  <c r="C424" i="2"/>
  <c r="G424" i="2" s="1"/>
  <c r="G420" i="2"/>
  <c r="F420" i="2"/>
  <c r="C420" i="2"/>
  <c r="G415" i="2"/>
  <c r="F415" i="2"/>
  <c r="C415" i="2"/>
  <c r="F412" i="2"/>
  <c r="C412" i="2"/>
  <c r="G412" i="2" s="1"/>
  <c r="F410" i="2"/>
  <c r="C410" i="2"/>
  <c r="G408" i="2"/>
  <c r="F408" i="2"/>
  <c r="C408" i="2"/>
  <c r="F404" i="2"/>
  <c r="G404" i="2" s="1"/>
  <c r="C404" i="2"/>
  <c r="F403" i="2"/>
  <c r="C403" i="2"/>
  <c r="G403" i="2" s="1"/>
  <c r="F401" i="2"/>
  <c r="C401" i="2"/>
  <c r="G401" i="2" s="1"/>
  <c r="F397" i="2"/>
  <c r="C397" i="2"/>
  <c r="G397" i="2" s="1"/>
  <c r="G392" i="2"/>
  <c r="F392" i="2"/>
  <c r="C392" i="2"/>
  <c r="F391" i="2"/>
  <c r="G391" i="2" s="1"/>
  <c r="C391" i="2"/>
  <c r="F388" i="2"/>
  <c r="C388" i="2"/>
  <c r="F386" i="2"/>
  <c r="C386" i="2"/>
  <c r="G386" i="2" s="1"/>
  <c r="F384" i="2"/>
  <c r="G384" i="2" s="1"/>
  <c r="C384" i="2"/>
  <c r="G379" i="2"/>
  <c r="F379" i="2"/>
  <c r="C379" i="2"/>
  <c r="F378" i="2"/>
  <c r="C378" i="2"/>
  <c r="G378" i="2" s="1"/>
  <c r="G377" i="2"/>
  <c r="F377" i="2"/>
  <c r="C377" i="2"/>
  <c r="G376" i="2"/>
  <c r="F376" i="2"/>
  <c r="C376" i="2"/>
  <c r="F375" i="2"/>
  <c r="C375" i="2"/>
  <c r="G375" i="2" s="1"/>
  <c r="F374" i="2"/>
  <c r="C374" i="2"/>
  <c r="G373" i="2"/>
  <c r="F373" i="2"/>
  <c r="C373" i="2"/>
  <c r="F372" i="2"/>
  <c r="G372" i="2" s="1"/>
  <c r="C372" i="2"/>
  <c r="F371" i="2"/>
  <c r="C371" i="2"/>
  <c r="G371" i="2" s="1"/>
  <c r="F366" i="2"/>
  <c r="C366" i="2"/>
  <c r="G366" i="2" s="1"/>
  <c r="F364" i="2"/>
  <c r="C364" i="2"/>
  <c r="G364" i="2" s="1"/>
  <c r="G360" i="2"/>
  <c r="F360" i="2"/>
  <c r="C360" i="2"/>
  <c r="F357" i="2"/>
  <c r="G357" i="2" s="1"/>
  <c r="C357" i="2"/>
  <c r="F353" i="2"/>
  <c r="C353" i="2"/>
  <c r="F349" i="2"/>
  <c r="C349" i="2"/>
  <c r="G349" i="2" s="1"/>
  <c r="F348" i="2"/>
  <c r="G348" i="2" s="1"/>
  <c r="C348" i="2"/>
  <c r="G345" i="2"/>
  <c r="F345" i="2"/>
  <c r="C345" i="2"/>
  <c r="F340" i="2"/>
  <c r="C340" i="2"/>
  <c r="G340" i="2" s="1"/>
  <c r="G338" i="2"/>
  <c r="F338" i="2"/>
  <c r="C338" i="2"/>
  <c r="G334" i="2"/>
  <c r="F334" i="2"/>
  <c r="C334" i="2"/>
  <c r="F333" i="2"/>
  <c r="C333" i="2"/>
  <c r="G333" i="2" s="1"/>
  <c r="F332" i="2"/>
  <c r="C332" i="2"/>
  <c r="G330" i="2"/>
  <c r="F330" i="2"/>
  <c r="C330" i="2"/>
  <c r="F327" i="2"/>
  <c r="G327" i="2" s="1"/>
  <c r="C327" i="2"/>
  <c r="F324" i="2"/>
  <c r="C324" i="2"/>
  <c r="G324" i="2" s="1"/>
  <c r="F321" i="2"/>
  <c r="C321" i="2"/>
  <c r="G321" i="2" s="1"/>
  <c r="F317" i="2"/>
  <c r="C317" i="2"/>
  <c r="G317" i="2" s="1"/>
  <c r="G316" i="2"/>
  <c r="F316" i="2"/>
  <c r="C316" i="2"/>
  <c r="F315" i="2"/>
  <c r="G315" i="2" s="1"/>
  <c r="C315" i="2"/>
  <c r="F313" i="2"/>
  <c r="C313" i="2"/>
  <c r="F309" i="2"/>
  <c r="C309" i="2"/>
  <c r="G309" i="2" s="1"/>
  <c r="F305" i="2"/>
  <c r="G305" i="2" s="1"/>
  <c r="C305" i="2"/>
  <c r="G304" i="2"/>
  <c r="F304" i="2"/>
  <c r="C304" i="2"/>
  <c r="F301" i="2"/>
  <c r="C301" i="2"/>
  <c r="G301" i="2" s="1"/>
  <c r="G296" i="2"/>
  <c r="F296" i="2"/>
  <c r="C296" i="2"/>
  <c r="G294" i="2"/>
  <c r="F294" i="2"/>
  <c r="C294" i="2"/>
  <c r="F290" i="2"/>
  <c r="C290" i="2"/>
  <c r="G290" i="2" s="1"/>
  <c r="F287" i="2"/>
  <c r="C287" i="2"/>
  <c r="G284" i="2"/>
  <c r="F284" i="2"/>
  <c r="C284" i="2"/>
  <c r="F280" i="2"/>
  <c r="G280" i="2" s="1"/>
  <c r="C280" i="2"/>
  <c r="F279" i="2"/>
  <c r="C279" i="2"/>
  <c r="G279" i="2" s="1"/>
  <c r="F278" i="2"/>
  <c r="C278" i="2"/>
  <c r="G278" i="2" s="1"/>
  <c r="F276" i="2"/>
  <c r="C276" i="2"/>
  <c r="G276" i="2" s="1"/>
  <c r="G272" i="2"/>
  <c r="F272" i="2"/>
  <c r="C272" i="2"/>
  <c r="F268" i="2"/>
  <c r="G268" i="2" s="1"/>
  <c r="C268" i="2"/>
  <c r="F267" i="2"/>
  <c r="C267" i="2"/>
  <c r="F264" i="2"/>
  <c r="C264" i="2"/>
  <c r="G264" i="2" s="1"/>
  <c r="F259" i="2"/>
  <c r="G259" i="2" s="1"/>
  <c r="C259" i="2"/>
  <c r="G255" i="2"/>
  <c r="F255" i="2"/>
  <c r="C255" i="2"/>
  <c r="F251" i="2"/>
  <c r="C251" i="2"/>
  <c r="G251" i="2" s="1"/>
  <c r="G246" i="2"/>
  <c r="F246" i="2"/>
  <c r="C246" i="2"/>
  <c r="G245" i="2"/>
  <c r="F245" i="2"/>
  <c r="C245" i="2"/>
  <c r="F244" i="2"/>
  <c r="C244" i="2"/>
  <c r="G244" i="2" s="1"/>
  <c r="F243" i="2"/>
  <c r="C243" i="2"/>
  <c r="G242" i="2"/>
  <c r="F242" i="2"/>
  <c r="C242" i="2"/>
  <c r="F240" i="2"/>
  <c r="G240" i="2" s="1"/>
  <c r="C240" i="2"/>
  <c r="F238" i="2"/>
  <c r="C238" i="2"/>
  <c r="G238" i="2" s="1"/>
  <c r="F237" i="2"/>
  <c r="C237" i="2"/>
  <c r="G237" i="2" s="1"/>
  <c r="F236" i="2"/>
  <c r="C236" i="2"/>
  <c r="G236" i="2" s="1"/>
  <c r="G234" i="2"/>
  <c r="F234" i="2"/>
  <c r="C234" i="2"/>
  <c r="F232" i="2"/>
  <c r="G232" i="2" s="1"/>
  <c r="C232" i="2"/>
  <c r="F230" i="2"/>
  <c r="C230" i="2"/>
  <c r="F227" i="2"/>
  <c r="C227" i="2"/>
  <c r="G227" i="2" s="1"/>
  <c r="F226" i="2"/>
  <c r="G226" i="2" s="1"/>
  <c r="C226" i="2"/>
  <c r="G225" i="2"/>
  <c r="F225" i="2"/>
  <c r="C225" i="2"/>
  <c r="F224" i="2"/>
  <c r="C224" i="2"/>
  <c r="G224" i="2" s="1"/>
  <c r="G223" i="2"/>
  <c r="F223" i="2"/>
  <c r="C223" i="2"/>
  <c r="G222" i="2"/>
  <c r="F222" i="2"/>
  <c r="C222" i="2"/>
  <c r="F219" i="2"/>
  <c r="C219" i="2"/>
  <c r="G219" i="2" s="1"/>
  <c r="F218" i="2"/>
  <c r="C218" i="2"/>
  <c r="G214" i="2"/>
  <c r="F214" i="2"/>
  <c r="C214" i="2"/>
  <c r="F209" i="2"/>
  <c r="G209" i="2" s="1"/>
  <c r="C209" i="2"/>
  <c r="F206" i="2"/>
  <c r="C206" i="2"/>
  <c r="G206" i="2" s="1"/>
  <c r="F202" i="2"/>
  <c r="C202" i="2"/>
  <c r="G202" i="2" s="1"/>
  <c r="F199" i="2"/>
  <c r="C199" i="2"/>
  <c r="G199" i="2" s="1"/>
  <c r="G195" i="2"/>
  <c r="F195" i="2"/>
  <c r="C195" i="2"/>
  <c r="F192" i="2"/>
  <c r="G192" i="2" s="1"/>
  <c r="C192" i="2"/>
  <c r="F190" i="2"/>
  <c r="C190" i="2"/>
  <c r="F185" i="2"/>
  <c r="C185" i="2"/>
  <c r="G185" i="2" s="1"/>
  <c r="F183" i="2"/>
  <c r="G183" i="2" s="1"/>
  <c r="C183" i="2"/>
  <c r="G180" i="2"/>
  <c r="F180" i="2"/>
  <c r="C180" i="2"/>
  <c r="F178" i="2"/>
  <c r="C178" i="2"/>
  <c r="G178" i="2" s="1"/>
  <c r="G175" i="2"/>
  <c r="F175" i="2"/>
  <c r="C175" i="2"/>
  <c r="G170" i="2"/>
  <c r="F170" i="2"/>
  <c r="C170" i="2"/>
  <c r="F168" i="2"/>
  <c r="C168" i="2"/>
  <c r="G168" i="2" s="1"/>
  <c r="F165" i="2"/>
  <c r="C165" i="2"/>
  <c r="G163" i="2"/>
  <c r="F163" i="2"/>
  <c r="C163" i="2"/>
  <c r="F160" i="2"/>
  <c r="G160" i="2" s="1"/>
  <c r="C160" i="2"/>
  <c r="F158" i="2"/>
  <c r="C158" i="2"/>
  <c r="G158" i="2" s="1"/>
  <c r="F153" i="2"/>
  <c r="C153" i="2"/>
  <c r="G153" i="2" s="1"/>
  <c r="F149" i="2"/>
  <c r="C149" i="2"/>
  <c r="G149" i="2" s="1"/>
  <c r="G144" i="2"/>
  <c r="F144" i="2"/>
  <c r="C144" i="2"/>
  <c r="F142" i="2"/>
  <c r="G142" i="2" s="1"/>
  <c r="C142" i="2"/>
  <c r="F141" i="2"/>
  <c r="C141" i="2"/>
  <c r="F138" i="2"/>
  <c r="C138" i="2"/>
  <c r="G138" i="2" s="1"/>
  <c r="F132" i="2"/>
  <c r="G132" i="2" s="1"/>
  <c r="C132" i="2"/>
  <c r="G128" i="2"/>
  <c r="F128" i="2"/>
  <c r="C128" i="2"/>
  <c r="F127" i="2"/>
  <c r="C127" i="2"/>
  <c r="G127" i="2" s="1"/>
  <c r="G125" i="2"/>
  <c r="F125" i="2"/>
  <c r="C125" i="2"/>
  <c r="G120" i="2"/>
  <c r="F120" i="2"/>
  <c r="C120" i="2"/>
  <c r="F116" i="2"/>
  <c r="C116" i="2"/>
  <c r="G116" i="2" s="1"/>
  <c r="F111" i="2"/>
  <c r="C111" i="2"/>
  <c r="G109" i="2"/>
  <c r="F109" i="2"/>
  <c r="C109" i="2"/>
  <c r="F108" i="2"/>
  <c r="G108" i="2" s="1"/>
  <c r="C108" i="2"/>
  <c r="F105" i="2"/>
  <c r="C105" i="2"/>
  <c r="G105" i="2" s="1"/>
  <c r="F99" i="2"/>
  <c r="C99" i="2"/>
  <c r="G99" i="2" s="1"/>
  <c r="F98" i="2"/>
  <c r="C98" i="2"/>
  <c r="G98" i="2" s="1"/>
  <c r="G97" i="2"/>
  <c r="F97" i="2"/>
  <c r="C97" i="2"/>
  <c r="F96" i="2"/>
  <c r="G96" i="2" s="1"/>
  <c r="C96" i="2"/>
  <c r="F95" i="2"/>
  <c r="C95" i="2"/>
  <c r="F94" i="2"/>
  <c r="C94" i="2"/>
  <c r="G94" i="2" s="1"/>
  <c r="F92" i="2"/>
  <c r="G92" i="2" s="1"/>
  <c r="C92" i="2"/>
  <c r="G90" i="2"/>
  <c r="F90" i="2"/>
  <c r="C90" i="2"/>
  <c r="F86" i="2"/>
  <c r="C86" i="2"/>
  <c r="G86" i="2" s="1"/>
  <c r="G83" i="2"/>
  <c r="F83" i="2"/>
  <c r="C83" i="2"/>
  <c r="G78" i="2"/>
  <c r="F78" i="2"/>
  <c r="C78" i="2"/>
  <c r="F74" i="2"/>
  <c r="C74" i="2"/>
  <c r="G74" i="2" s="1"/>
  <c r="F69" i="2"/>
  <c r="C69" i="2"/>
  <c r="G66" i="2"/>
  <c r="F66" i="2"/>
  <c r="C66" i="2"/>
  <c r="F60" i="2"/>
  <c r="G60" i="2" s="1"/>
  <c r="C60" i="2"/>
  <c r="F57" i="2"/>
  <c r="C57" i="2"/>
  <c r="G57" i="2" s="1"/>
  <c r="F52" i="2"/>
  <c r="C52" i="2"/>
  <c r="G52" i="2" s="1"/>
  <c r="F50" i="2"/>
  <c r="C50" i="2"/>
  <c r="G50" i="2" s="1"/>
  <c r="G46" i="2"/>
  <c r="F46" i="2"/>
  <c r="C46" i="2"/>
  <c r="F41" i="2"/>
  <c r="G41" i="2" s="1"/>
  <c r="C41" i="2"/>
  <c r="F38" i="2"/>
  <c r="C38" i="2"/>
  <c r="F32" i="2"/>
  <c r="C32" i="2"/>
  <c r="G32" i="2" s="1"/>
  <c r="F29" i="2"/>
  <c r="G29" i="2" s="1"/>
  <c r="C29" i="2"/>
  <c r="G24" i="2"/>
  <c r="F24" i="2"/>
  <c r="C24" i="2"/>
  <c r="F23" i="2"/>
  <c r="C23" i="2"/>
  <c r="G23" i="2" s="1"/>
  <c r="G21" i="2"/>
  <c r="F21" i="2"/>
  <c r="C21" i="2"/>
  <c r="G17" i="2"/>
  <c r="F17" i="2"/>
  <c r="C17" i="2"/>
  <c r="F12" i="2"/>
  <c r="C12" i="2"/>
  <c r="G12" i="2" s="1"/>
  <c r="F9" i="2"/>
  <c r="C9" i="2"/>
  <c r="F1854" i="1"/>
  <c r="C1854" i="1"/>
  <c r="C1853" i="1"/>
  <c r="F1853" i="1" s="1"/>
  <c r="C1852" i="1"/>
  <c r="F1852" i="1" s="1"/>
  <c r="C1849" i="1"/>
  <c r="F1849" i="1" s="1"/>
  <c r="F1848" i="1"/>
  <c r="C1848" i="1"/>
  <c r="C1846" i="1"/>
  <c r="F1846" i="1" s="1"/>
  <c r="C1845" i="1"/>
  <c r="F1845" i="1" s="1"/>
  <c r="C1844" i="1"/>
  <c r="F1844" i="1" s="1"/>
  <c r="F1840" i="1"/>
  <c r="C1840" i="1"/>
  <c r="C1836" i="1"/>
  <c r="F1836" i="1" s="1"/>
  <c r="C1833" i="1"/>
  <c r="F1833" i="1" s="1"/>
  <c r="C1830" i="1"/>
  <c r="F1830" i="1" s="1"/>
  <c r="F1827" i="1"/>
  <c r="C1827" i="1"/>
  <c r="C1825" i="1"/>
  <c r="F1825" i="1" s="1"/>
  <c r="C1822" i="1"/>
  <c r="F1822" i="1" s="1"/>
  <c r="C1819" i="1"/>
  <c r="F1819" i="1" s="1"/>
  <c r="F1814" i="1"/>
  <c r="C1814" i="1"/>
  <c r="C1813" i="1"/>
  <c r="F1813" i="1" s="1"/>
  <c r="C1810" i="1"/>
  <c r="F1810" i="1" s="1"/>
  <c r="C1807" i="1"/>
  <c r="F1807" i="1" s="1"/>
  <c r="F1805" i="1"/>
  <c r="C1805" i="1"/>
  <c r="C1803" i="1"/>
  <c r="F1803" i="1" s="1"/>
  <c r="C1801" i="1"/>
  <c r="F1801" i="1" s="1"/>
  <c r="F1799" i="1"/>
  <c r="F1797" i="1"/>
  <c r="C1797" i="1"/>
  <c r="F1791" i="1"/>
  <c r="C1791" i="1"/>
  <c r="F1788" i="1"/>
  <c r="C1788" i="1"/>
  <c r="F1785" i="1"/>
  <c r="C1785" i="1"/>
  <c r="F1783" i="1"/>
  <c r="C1783" i="1"/>
  <c r="F1780" i="1"/>
  <c r="C1780" i="1"/>
  <c r="F1778" i="1"/>
  <c r="C1778" i="1"/>
  <c r="F1774" i="1"/>
  <c r="C1774" i="1"/>
  <c r="F1770" i="1"/>
  <c r="C1770" i="1"/>
  <c r="F1769" i="1"/>
  <c r="C1769" i="1"/>
  <c r="F1766" i="1"/>
  <c r="C1766" i="1"/>
  <c r="F1764" i="1"/>
  <c r="C1764" i="1"/>
  <c r="F1762" i="1"/>
  <c r="C1762" i="1"/>
  <c r="F1757" i="1"/>
  <c r="C1757" i="1"/>
  <c r="F1754" i="1"/>
  <c r="C1754" i="1"/>
  <c r="F1752" i="1"/>
  <c r="C1752" i="1"/>
  <c r="F1749" i="1"/>
  <c r="C1749" i="1"/>
  <c r="F1746" i="1"/>
  <c r="C1746" i="1"/>
  <c r="F1743" i="1"/>
  <c r="C1743" i="1"/>
  <c r="F1739" i="1"/>
  <c r="C1739" i="1"/>
  <c r="F1738" i="1"/>
  <c r="C1738" i="1"/>
  <c r="F1736" i="1"/>
  <c r="C1736" i="1"/>
  <c r="F1732" i="1"/>
  <c r="C1732" i="1"/>
  <c r="F1727" i="1"/>
  <c r="C1727" i="1"/>
  <c r="F1724" i="1"/>
  <c r="C1724" i="1"/>
  <c r="F1721" i="1"/>
  <c r="C1721" i="1"/>
  <c r="F1718" i="1"/>
  <c r="C1718" i="1"/>
  <c r="F1715" i="1"/>
  <c r="C1715" i="1"/>
  <c r="F1711" i="1"/>
  <c r="C1711" i="1"/>
  <c r="F1710" i="1"/>
  <c r="C1710" i="1"/>
  <c r="F1708" i="1"/>
  <c r="C1708" i="1"/>
  <c r="F1704" i="1"/>
  <c r="C1704" i="1"/>
  <c r="F1699" i="1"/>
  <c r="C1699" i="1"/>
  <c r="F1696" i="1"/>
  <c r="C1696" i="1"/>
  <c r="F1693" i="1"/>
  <c r="C1693" i="1"/>
  <c r="F1691" i="1"/>
  <c r="C1691" i="1"/>
  <c r="F1689" i="1"/>
  <c r="C1689" i="1"/>
  <c r="F1685" i="1"/>
  <c r="C1685" i="1"/>
  <c r="F1684" i="1"/>
  <c r="C1684" i="1"/>
  <c r="F1682" i="1"/>
  <c r="C1682" i="1"/>
  <c r="F1678" i="1"/>
  <c r="C1678" i="1"/>
  <c r="F1673" i="1"/>
  <c r="C1673" i="1"/>
  <c r="F1671" i="1"/>
  <c r="C1671" i="1"/>
  <c r="F1668" i="1"/>
  <c r="C1668" i="1"/>
  <c r="F1665" i="1"/>
  <c r="C1665" i="1"/>
  <c r="F1662" i="1"/>
  <c r="C1662" i="1"/>
  <c r="F1658" i="1"/>
  <c r="C1658" i="1"/>
  <c r="F1654" i="1"/>
  <c r="C1654" i="1"/>
  <c r="F1653" i="1"/>
  <c r="C1653" i="1"/>
  <c r="F1652" i="1"/>
  <c r="C1652" i="1"/>
  <c r="F1650" i="1"/>
  <c r="C1650" i="1"/>
  <c r="F1646" i="1"/>
  <c r="C1646" i="1"/>
  <c r="F1642" i="1"/>
  <c r="C1642" i="1"/>
  <c r="F1641" i="1"/>
  <c r="C1641" i="1"/>
  <c r="F1640" i="1"/>
  <c r="C1640" i="1"/>
  <c r="F1637" i="1"/>
  <c r="C1637" i="1"/>
  <c r="F1636" i="1"/>
  <c r="C1636" i="1"/>
  <c r="F1633" i="1"/>
  <c r="C1633" i="1"/>
  <c r="F1632" i="1"/>
  <c r="C1632" i="1"/>
  <c r="F1631" i="1"/>
  <c r="C1631" i="1"/>
  <c r="F1629" i="1"/>
  <c r="C1629" i="1"/>
  <c r="F1628" i="1"/>
  <c r="C1628" i="1"/>
  <c r="F1627" i="1"/>
  <c r="C1627" i="1"/>
  <c r="F1626" i="1"/>
  <c r="C1626" i="1"/>
  <c r="F1621" i="1"/>
  <c r="C1621" i="1"/>
  <c r="F1618" i="1"/>
  <c r="C1618" i="1"/>
  <c r="F1615" i="1"/>
  <c r="C1615" i="1"/>
  <c r="F1612" i="1"/>
  <c r="C1612" i="1"/>
  <c r="F1610" i="1"/>
  <c r="C1610" i="1"/>
  <c r="F1608" i="1"/>
  <c r="C1608" i="1"/>
  <c r="F1604" i="1"/>
  <c r="C1604" i="1"/>
  <c r="F1602" i="1"/>
  <c r="C1602" i="1"/>
  <c r="F1601" i="1"/>
  <c r="C1601" i="1"/>
  <c r="F1600" i="1"/>
  <c r="C1600" i="1"/>
  <c r="F1599" i="1"/>
  <c r="C1599" i="1"/>
  <c r="F1598" i="1"/>
  <c r="C1598" i="1"/>
  <c r="F1597" i="1"/>
  <c r="C1597" i="1"/>
  <c r="F1596" i="1"/>
  <c r="C1596" i="1"/>
  <c r="F1595" i="1"/>
  <c r="C1595" i="1"/>
  <c r="F1594" i="1"/>
  <c r="C1594" i="1"/>
  <c r="F1589" i="1"/>
  <c r="C1589" i="1"/>
  <c r="F1585" i="1"/>
  <c r="C1585" i="1"/>
  <c r="F1582" i="1"/>
  <c r="C1582" i="1"/>
  <c r="F1579" i="1"/>
  <c r="C1579" i="1"/>
  <c r="F1575" i="1"/>
  <c r="C1575" i="1"/>
  <c r="F1571" i="1"/>
  <c r="C1571" i="1"/>
  <c r="F1570" i="1"/>
  <c r="C1570" i="1"/>
  <c r="F1567" i="1"/>
  <c r="C1567" i="1"/>
  <c r="F1566" i="1"/>
  <c r="C1566" i="1"/>
  <c r="F1562" i="1"/>
  <c r="C1562" i="1"/>
  <c r="F1557" i="1"/>
  <c r="C1557" i="1"/>
  <c r="F1554" i="1"/>
  <c r="C1554" i="1"/>
  <c r="F1551" i="1"/>
  <c r="C1551" i="1"/>
  <c r="F1548" i="1"/>
  <c r="C1548" i="1"/>
  <c r="F1546" i="1"/>
  <c r="C1546" i="1"/>
  <c r="F1542" i="1"/>
  <c r="C1542" i="1"/>
  <c r="F1538" i="1"/>
  <c r="C1538" i="1"/>
  <c r="F1535" i="1"/>
  <c r="C1535" i="1"/>
  <c r="F1532" i="1"/>
  <c r="C1532" i="1"/>
  <c r="F1529" i="1"/>
  <c r="C1529" i="1"/>
  <c r="F1526" i="1"/>
  <c r="C1526" i="1"/>
  <c r="F1523" i="1"/>
  <c r="C1523" i="1"/>
  <c r="F1520" i="1"/>
  <c r="C1520" i="1"/>
  <c r="F1517" i="1"/>
  <c r="C1517" i="1"/>
  <c r="F1514" i="1"/>
  <c r="C1514" i="1"/>
  <c r="F1511" i="1"/>
  <c r="C1511" i="1"/>
  <c r="F1507" i="1"/>
  <c r="C1507" i="1"/>
  <c r="F1503" i="1"/>
  <c r="C1503" i="1"/>
  <c r="F1502" i="1"/>
  <c r="C1502" i="1"/>
  <c r="F1499" i="1"/>
  <c r="C1499" i="1"/>
  <c r="F1494" i="1"/>
  <c r="C1494" i="1"/>
  <c r="F1492" i="1"/>
  <c r="C1492" i="1"/>
  <c r="F1488" i="1"/>
  <c r="C1488" i="1"/>
  <c r="F1486" i="1"/>
  <c r="C1486" i="1"/>
  <c r="F1484" i="1"/>
  <c r="C1484" i="1"/>
  <c r="F1480" i="1"/>
  <c r="C1480" i="1"/>
  <c r="F1479" i="1"/>
  <c r="C1479" i="1"/>
  <c r="F1476" i="1"/>
  <c r="C1476" i="1"/>
  <c r="F1472" i="1"/>
  <c r="C1472" i="1"/>
  <c r="F1468" i="1"/>
  <c r="C1468" i="1"/>
  <c r="F1465" i="1"/>
  <c r="C1465" i="1"/>
  <c r="F1462" i="1"/>
  <c r="C1462" i="1"/>
  <c r="F1461" i="1"/>
  <c r="C1461" i="1"/>
  <c r="F1460" i="1"/>
  <c r="C1460" i="1"/>
  <c r="F1459" i="1"/>
  <c r="C1459" i="1"/>
  <c r="F1458" i="1"/>
  <c r="C1458" i="1"/>
  <c r="F1454" i="1"/>
  <c r="C1454" i="1"/>
  <c r="F1452" i="1"/>
  <c r="C1452" i="1"/>
  <c r="F1450" i="1"/>
  <c r="C1450" i="1"/>
  <c r="F1448" i="1"/>
  <c r="C1448" i="1"/>
  <c r="F1446" i="1"/>
  <c r="C1446" i="1"/>
  <c r="F1443" i="1"/>
  <c r="C1443" i="1"/>
  <c r="F1441" i="1"/>
  <c r="C1441" i="1"/>
  <c r="F1437" i="1"/>
  <c r="C1437" i="1"/>
  <c r="F1436" i="1"/>
  <c r="C1436" i="1"/>
  <c r="F1435" i="1"/>
  <c r="C1435" i="1"/>
  <c r="F1434" i="1"/>
  <c r="C1434" i="1"/>
  <c r="F1433" i="1"/>
  <c r="C1433" i="1"/>
  <c r="F1429" i="1"/>
  <c r="C1429" i="1"/>
  <c r="F1428" i="1"/>
  <c r="C1428" i="1"/>
  <c r="F1425" i="1"/>
  <c r="C1425" i="1"/>
  <c r="F1424" i="1"/>
  <c r="C1424" i="1"/>
  <c r="F1423" i="1"/>
  <c r="C1423" i="1"/>
  <c r="F1421" i="1"/>
  <c r="C1421" i="1"/>
  <c r="F1420" i="1"/>
  <c r="C1420" i="1"/>
  <c r="F1419" i="1"/>
  <c r="C1419" i="1"/>
  <c r="F1417" i="1"/>
  <c r="C1417" i="1"/>
  <c r="F1416" i="1"/>
  <c r="C1416" i="1"/>
  <c r="F1415" i="1"/>
  <c r="C1415" i="1"/>
  <c r="F1414" i="1"/>
  <c r="C1414" i="1"/>
  <c r="F1409" i="1"/>
  <c r="C1409" i="1"/>
  <c r="F1405" i="1"/>
  <c r="C1405" i="1"/>
  <c r="F1402" i="1"/>
  <c r="C1402" i="1"/>
  <c r="F1400" i="1"/>
  <c r="C1400" i="1"/>
  <c r="F1396" i="1"/>
  <c r="C1396" i="1"/>
  <c r="F1393" i="1"/>
  <c r="C1393" i="1"/>
  <c r="F1389" i="1"/>
  <c r="C1389" i="1"/>
  <c r="F1388" i="1"/>
  <c r="C1388" i="1"/>
  <c r="F1384" i="1"/>
  <c r="C1384" i="1"/>
  <c r="F1383" i="1"/>
  <c r="C1383" i="1"/>
  <c r="F1380" i="1"/>
  <c r="C1380" i="1"/>
  <c r="F1378" i="1"/>
  <c r="C1378" i="1"/>
  <c r="F1377" i="1"/>
  <c r="C1377" i="1"/>
  <c r="F1372" i="1"/>
  <c r="C1372" i="1"/>
  <c r="F1369" i="1"/>
  <c r="C1369" i="1"/>
  <c r="F1367" i="1"/>
  <c r="C1367" i="1"/>
  <c r="F1363" i="1"/>
  <c r="C1363" i="1"/>
  <c r="F1359" i="1"/>
  <c r="C1359" i="1"/>
  <c r="F1358" i="1"/>
  <c r="C1358" i="1"/>
  <c r="F1355" i="1"/>
  <c r="C1355" i="1"/>
  <c r="F1354" i="1"/>
  <c r="C1354" i="1"/>
  <c r="F1350" i="1"/>
  <c r="C1350" i="1"/>
  <c r="F1345" i="1"/>
  <c r="C1345" i="1"/>
  <c r="F1343" i="1"/>
  <c r="C1343" i="1"/>
  <c r="F1339" i="1"/>
  <c r="C1339" i="1"/>
  <c r="F1337" i="1"/>
  <c r="C1337" i="1"/>
  <c r="F1333" i="1"/>
  <c r="C1333" i="1"/>
  <c r="F1332" i="1"/>
  <c r="C1332" i="1"/>
  <c r="F1329" i="1"/>
  <c r="C1329" i="1"/>
  <c r="F1327" i="1"/>
  <c r="C1327" i="1"/>
  <c r="F1326" i="1"/>
  <c r="C1326" i="1"/>
  <c r="F1325" i="1"/>
  <c r="C1325" i="1"/>
  <c r="F1324" i="1"/>
  <c r="C1324" i="1"/>
  <c r="F1323" i="1"/>
  <c r="C1323" i="1"/>
  <c r="F1322" i="1"/>
  <c r="C1322" i="1"/>
  <c r="F1318" i="1"/>
  <c r="C1318" i="1"/>
  <c r="F1316" i="1"/>
  <c r="C1316" i="1"/>
  <c r="F1314" i="1"/>
  <c r="C1314" i="1"/>
  <c r="F1311" i="1"/>
  <c r="C1311" i="1"/>
  <c r="F1309" i="1"/>
  <c r="C1309" i="1"/>
  <c r="F1306" i="1"/>
  <c r="C1306" i="1"/>
  <c r="F1304" i="1"/>
  <c r="C1304" i="1"/>
  <c r="F1300" i="1"/>
  <c r="C1300" i="1"/>
  <c r="F1299" i="1"/>
  <c r="C1299" i="1"/>
  <c r="F1298" i="1"/>
  <c r="C1298" i="1"/>
  <c r="F1297" i="1"/>
  <c r="C1297" i="1"/>
  <c r="F1293" i="1"/>
  <c r="C1293" i="1"/>
  <c r="F1292" i="1"/>
  <c r="C1292" i="1"/>
  <c r="F1289" i="1"/>
  <c r="C1289" i="1"/>
  <c r="F1288" i="1"/>
  <c r="C1288" i="1"/>
  <c r="F1287" i="1"/>
  <c r="C1287" i="1"/>
  <c r="F1286" i="1"/>
  <c r="C1286" i="1"/>
  <c r="F1285" i="1"/>
  <c r="C1285" i="1"/>
  <c r="F1280" i="1"/>
  <c r="C1280" i="1"/>
  <c r="F1279" i="1"/>
  <c r="C1279" i="1"/>
  <c r="F1278" i="1"/>
  <c r="C1278" i="1"/>
  <c r="F1277" i="1"/>
  <c r="C1277" i="1"/>
  <c r="F1275" i="1"/>
  <c r="C1275" i="1"/>
  <c r="F1273" i="1"/>
  <c r="C1273" i="1"/>
  <c r="F1270" i="1"/>
  <c r="C1270" i="1"/>
  <c r="F1268" i="1"/>
  <c r="C1268" i="1"/>
  <c r="F1265" i="1"/>
  <c r="C1265" i="1"/>
  <c r="F1263" i="1"/>
  <c r="C1263" i="1"/>
  <c r="F1261" i="1"/>
  <c r="C1261" i="1"/>
  <c r="F1260" i="1"/>
  <c r="C1260" i="1"/>
  <c r="F1259" i="1"/>
  <c r="C1259" i="1"/>
  <c r="F1258" i="1"/>
  <c r="C1258" i="1"/>
  <c r="F1255" i="1"/>
  <c r="C1255" i="1"/>
  <c r="F1253" i="1"/>
  <c r="C1253" i="1"/>
  <c r="F1252" i="1"/>
  <c r="C1252" i="1"/>
  <c r="F1251" i="1"/>
  <c r="C1251" i="1"/>
  <c r="F1249" i="1"/>
  <c r="C1249" i="1"/>
  <c r="F1248" i="1"/>
  <c r="C1248" i="1"/>
  <c r="F1247" i="1"/>
  <c r="C1247" i="1"/>
  <c r="F1246" i="1"/>
  <c r="C1246" i="1"/>
  <c r="F1245" i="1"/>
  <c r="C1245" i="1"/>
  <c r="F1241" i="1"/>
  <c r="C1241" i="1"/>
  <c r="F1239" i="1"/>
  <c r="C1239" i="1"/>
  <c r="F1238" i="1"/>
  <c r="C1238" i="1"/>
  <c r="F1237" i="1"/>
  <c r="C1237" i="1"/>
  <c r="F1236" i="1"/>
  <c r="C1236" i="1"/>
  <c r="F1235" i="1"/>
  <c r="C1235" i="1"/>
  <c r="F1234" i="1"/>
  <c r="C1234" i="1"/>
  <c r="F1231" i="1"/>
  <c r="C1231" i="1"/>
  <c r="F1229" i="1"/>
  <c r="C1229" i="1"/>
  <c r="F1225" i="1"/>
  <c r="C1225" i="1"/>
  <c r="F1221" i="1"/>
  <c r="C1221" i="1"/>
  <c r="F1217" i="1"/>
  <c r="C1217" i="1"/>
  <c r="F1214" i="1"/>
  <c r="C1214" i="1"/>
  <c r="F1213" i="1"/>
  <c r="C1213" i="1"/>
  <c r="F1209" i="1"/>
  <c r="C1209" i="1"/>
  <c r="F1207" i="1"/>
  <c r="C1207" i="1"/>
  <c r="F1203" i="1"/>
  <c r="C1203" i="1"/>
  <c r="F1199" i="1"/>
  <c r="C1199" i="1"/>
  <c r="F1198" i="1"/>
  <c r="C1198" i="1"/>
  <c r="F1195" i="1"/>
  <c r="C1195" i="1"/>
  <c r="F1194" i="1"/>
  <c r="C1194" i="1"/>
  <c r="F1189" i="1"/>
  <c r="C1189" i="1"/>
  <c r="F1185" i="1"/>
  <c r="C1185" i="1"/>
  <c r="F1184" i="1"/>
  <c r="C1184" i="1"/>
  <c r="F1182" i="1"/>
  <c r="C1182" i="1"/>
  <c r="F1180" i="1"/>
  <c r="C1180" i="1"/>
  <c r="F1175" i="1"/>
  <c r="C1175" i="1"/>
  <c r="F1173" i="1"/>
  <c r="C1173" i="1"/>
  <c r="F1172" i="1"/>
  <c r="C1172" i="1"/>
  <c r="F1168" i="1"/>
  <c r="C1168" i="1"/>
  <c r="F1165" i="1"/>
  <c r="C1165" i="1"/>
  <c r="F1161" i="1"/>
  <c r="C1161" i="1"/>
  <c r="F1158" i="1"/>
  <c r="C1158" i="1"/>
  <c r="F1156" i="1"/>
  <c r="C1156" i="1"/>
  <c r="F1151" i="1"/>
  <c r="C1151" i="1"/>
  <c r="F1148" i="1"/>
  <c r="C1148" i="1"/>
  <c r="F1145" i="1"/>
  <c r="C1145" i="1"/>
  <c r="F1143" i="1"/>
  <c r="C1143" i="1"/>
  <c r="F1140" i="1"/>
  <c r="C1140" i="1"/>
  <c r="F1135" i="1"/>
  <c r="C1135" i="1"/>
  <c r="F1133" i="1"/>
  <c r="C1133" i="1"/>
  <c r="F1130" i="1"/>
  <c r="C1130" i="1"/>
  <c r="F1124" i="1"/>
  <c r="C1124" i="1"/>
  <c r="F1120" i="1"/>
  <c r="C1120" i="1"/>
  <c r="F1119" i="1"/>
  <c r="C1119" i="1"/>
  <c r="F1118" i="1"/>
  <c r="C1118" i="1"/>
  <c r="F1117" i="1"/>
  <c r="C1117" i="1"/>
  <c r="F1115" i="1"/>
  <c r="C1115" i="1"/>
  <c r="F1113" i="1"/>
  <c r="C1113" i="1"/>
  <c r="F1108" i="1"/>
  <c r="C1108" i="1"/>
  <c r="F1104" i="1"/>
  <c r="C1104" i="1"/>
  <c r="F1102" i="1"/>
  <c r="C1102" i="1"/>
  <c r="F1101" i="1"/>
  <c r="C1101" i="1"/>
  <c r="F1100" i="1"/>
  <c r="C1100" i="1"/>
  <c r="F1096" i="1"/>
  <c r="C1096" i="1"/>
  <c r="F1093" i="1"/>
  <c r="C1093" i="1"/>
  <c r="F1089" i="1"/>
  <c r="C1089" i="1"/>
  <c r="F1086" i="1"/>
  <c r="C1086" i="1"/>
  <c r="F1084" i="1"/>
  <c r="C1084" i="1"/>
  <c r="F1079" i="1"/>
  <c r="C1079" i="1"/>
  <c r="F1077" i="1"/>
  <c r="C1077" i="1"/>
  <c r="F1074" i="1"/>
  <c r="C1074" i="1"/>
  <c r="F1072" i="1"/>
  <c r="C1072" i="1"/>
  <c r="F1070" i="1"/>
  <c r="C1070" i="1"/>
  <c r="F1067" i="1"/>
  <c r="C1067" i="1"/>
  <c r="F1065" i="1"/>
  <c r="C1065" i="1"/>
  <c r="F1060" i="1"/>
  <c r="C1060" i="1"/>
  <c r="F1058" i="1"/>
  <c r="C1058" i="1"/>
  <c r="F1055" i="1"/>
  <c r="C1055" i="1"/>
  <c r="F1053" i="1"/>
  <c r="C1053" i="1"/>
  <c r="F1050" i="1"/>
  <c r="C1050" i="1"/>
  <c r="F1048" i="1"/>
  <c r="C1048" i="1"/>
  <c r="F1043" i="1"/>
  <c r="C1043" i="1"/>
  <c r="F1038" i="1"/>
  <c r="C1038" i="1"/>
  <c r="F1036" i="1"/>
  <c r="C1036" i="1"/>
  <c r="F1034" i="1"/>
  <c r="C1034" i="1"/>
  <c r="F1029" i="1"/>
  <c r="C1029" i="1"/>
  <c r="F1027" i="1"/>
  <c r="C1027" i="1"/>
  <c r="F1023" i="1"/>
  <c r="C1023" i="1"/>
  <c r="F1020" i="1"/>
  <c r="C1020" i="1"/>
  <c r="F1018" i="1"/>
  <c r="C1018" i="1"/>
  <c r="F1013" i="1"/>
  <c r="C1013" i="1"/>
  <c r="F1010" i="1"/>
  <c r="C1010" i="1"/>
  <c r="F1008" i="1"/>
  <c r="C1008" i="1"/>
  <c r="F1007" i="1"/>
  <c r="C1007" i="1"/>
  <c r="F1004" i="1"/>
  <c r="C1004" i="1"/>
  <c r="F1002" i="1"/>
  <c r="C1002" i="1"/>
  <c r="F996" i="1"/>
  <c r="C996" i="1"/>
  <c r="F994" i="1"/>
  <c r="C994" i="1"/>
  <c r="F988" i="1"/>
  <c r="C988" i="1"/>
  <c r="F987" i="1"/>
  <c r="C987" i="1"/>
  <c r="F985" i="1"/>
  <c r="C985" i="1"/>
  <c r="F980" i="1"/>
  <c r="C980" i="1"/>
  <c r="F976" i="1"/>
  <c r="C976" i="1"/>
  <c r="F971" i="1"/>
  <c r="C971" i="1"/>
  <c r="F969" i="1"/>
  <c r="C969" i="1"/>
  <c r="F968" i="1"/>
  <c r="C968" i="1"/>
  <c r="F965" i="1"/>
  <c r="C965" i="1"/>
  <c r="F959" i="1"/>
  <c r="C959" i="1"/>
  <c r="F957" i="1"/>
  <c r="C957" i="1"/>
  <c r="F952" i="1"/>
  <c r="C952" i="1"/>
  <c r="F947" i="1"/>
  <c r="C947" i="1"/>
  <c r="F945" i="1"/>
  <c r="C945" i="1"/>
  <c r="F940" i="1"/>
  <c r="C940" i="1"/>
  <c r="F936" i="1"/>
  <c r="C936" i="1"/>
  <c r="F934" i="1"/>
  <c r="C934" i="1"/>
  <c r="F929" i="1"/>
  <c r="C929" i="1"/>
  <c r="F927" i="1"/>
  <c r="C927" i="1"/>
  <c r="F926" i="1"/>
  <c r="C926" i="1"/>
  <c r="F923" i="1"/>
  <c r="C923" i="1"/>
  <c r="F917" i="1"/>
  <c r="C917" i="1"/>
  <c r="F915" i="1"/>
  <c r="C915" i="1"/>
  <c r="F910" i="1"/>
  <c r="C910" i="1"/>
  <c r="F905" i="1"/>
  <c r="C905" i="1"/>
  <c r="F903" i="1"/>
  <c r="C903" i="1"/>
  <c r="F898" i="1"/>
  <c r="C898" i="1"/>
  <c r="F896" i="1"/>
  <c r="C896" i="1"/>
  <c r="F892" i="1"/>
  <c r="C892" i="1"/>
  <c r="F888" i="1"/>
  <c r="C888" i="1"/>
  <c r="F886" i="1"/>
  <c r="C886" i="1"/>
  <c r="F881" i="1"/>
  <c r="C881" i="1"/>
  <c r="F878" i="1"/>
  <c r="C878" i="1"/>
  <c r="F875" i="1"/>
  <c r="C875" i="1"/>
  <c r="F873" i="1"/>
  <c r="C873" i="1"/>
  <c r="F872" i="1"/>
  <c r="C872" i="1"/>
  <c r="F869" i="1"/>
  <c r="C869" i="1"/>
  <c r="F867" i="1"/>
  <c r="C867" i="1"/>
  <c r="F861" i="1"/>
  <c r="C861" i="1"/>
  <c r="F860" i="1"/>
  <c r="C860" i="1"/>
  <c r="F858" i="1"/>
  <c r="C858" i="1"/>
  <c r="F853" i="1"/>
  <c r="C853" i="1"/>
  <c r="F849" i="1"/>
  <c r="C849" i="1"/>
  <c r="F844" i="1"/>
  <c r="C844" i="1"/>
  <c r="F842" i="1"/>
  <c r="C842" i="1"/>
  <c r="F841" i="1"/>
  <c r="C841" i="1"/>
  <c r="F838" i="1"/>
  <c r="C838" i="1"/>
  <c r="F832" i="1"/>
  <c r="C832" i="1"/>
  <c r="F830" i="1"/>
  <c r="C830" i="1"/>
  <c r="F825" i="1"/>
  <c r="C825" i="1"/>
  <c r="F820" i="1"/>
  <c r="C820" i="1"/>
  <c r="F817" i="1"/>
  <c r="C817" i="1"/>
  <c r="F812" i="1"/>
  <c r="C812" i="1"/>
  <c r="F810" i="1"/>
  <c r="C810" i="1"/>
  <c r="F807" i="1"/>
  <c r="C807" i="1"/>
  <c r="F805" i="1"/>
  <c r="C805" i="1"/>
  <c r="F803" i="1"/>
  <c r="C803" i="1"/>
  <c r="F801" i="1"/>
  <c r="C801" i="1"/>
  <c r="F797" i="1"/>
  <c r="C797" i="1"/>
  <c r="F795" i="1"/>
  <c r="C795" i="1"/>
  <c r="F794" i="1"/>
  <c r="C794" i="1"/>
  <c r="F790" i="1"/>
  <c r="C790" i="1"/>
  <c r="F789" i="1"/>
  <c r="C789" i="1"/>
  <c r="F785" i="1"/>
  <c r="C785" i="1"/>
  <c r="F784" i="1"/>
  <c r="C784" i="1"/>
  <c r="F780" i="1"/>
  <c r="C780" i="1"/>
  <c r="F778" i="1"/>
  <c r="C778" i="1"/>
  <c r="F776" i="1"/>
  <c r="C776" i="1"/>
  <c r="F771" i="1"/>
  <c r="C771" i="1"/>
  <c r="F768" i="1"/>
  <c r="C768" i="1"/>
  <c r="F765" i="1"/>
  <c r="C765" i="1"/>
  <c r="F763" i="1"/>
  <c r="C763" i="1"/>
  <c r="F762" i="1"/>
  <c r="C762" i="1"/>
  <c r="F759" i="1"/>
  <c r="C759" i="1"/>
  <c r="F757" i="1"/>
  <c r="C757" i="1"/>
  <c r="F752" i="1"/>
  <c r="C752" i="1"/>
  <c r="F751" i="1"/>
  <c r="C751" i="1"/>
  <c r="F750" i="1"/>
  <c r="C750" i="1"/>
  <c r="F749" i="1"/>
  <c r="C749" i="1"/>
  <c r="F747" i="1"/>
  <c r="C747" i="1"/>
  <c r="F745" i="1"/>
  <c r="C745" i="1"/>
  <c r="F744" i="1"/>
  <c r="C744" i="1"/>
  <c r="F743" i="1"/>
  <c r="C743" i="1"/>
  <c r="F741" i="1"/>
  <c r="C741" i="1"/>
  <c r="F739" i="1"/>
  <c r="C739" i="1"/>
  <c r="F737" i="1"/>
  <c r="C737" i="1"/>
  <c r="F733" i="1"/>
  <c r="C733" i="1"/>
  <c r="F728" i="1"/>
  <c r="C728" i="1"/>
  <c r="F726" i="1"/>
  <c r="C726" i="1"/>
  <c r="F723" i="1"/>
  <c r="C723" i="1"/>
  <c r="F721" i="1"/>
  <c r="C721" i="1"/>
  <c r="F716" i="1"/>
  <c r="C716" i="1"/>
  <c r="F714" i="1"/>
  <c r="C714" i="1"/>
  <c r="F711" i="1"/>
  <c r="C711" i="1"/>
  <c r="F707" i="1"/>
  <c r="C707" i="1"/>
  <c r="F705" i="1"/>
  <c r="C705" i="1"/>
  <c r="F704" i="1"/>
  <c r="C704" i="1"/>
  <c r="F700" i="1"/>
  <c r="C700" i="1"/>
  <c r="F699" i="1"/>
  <c r="C699" i="1"/>
  <c r="F695" i="1"/>
  <c r="C695" i="1"/>
  <c r="F694" i="1"/>
  <c r="C694" i="1"/>
  <c r="F690" i="1"/>
  <c r="C690" i="1"/>
  <c r="F685" i="1"/>
  <c r="C685" i="1"/>
  <c r="F682" i="1"/>
  <c r="C682" i="1"/>
  <c r="F680" i="1"/>
  <c r="C680" i="1"/>
  <c r="F679" i="1"/>
  <c r="C679" i="1"/>
  <c r="F676" i="1"/>
  <c r="C676" i="1"/>
  <c r="F671" i="1"/>
  <c r="C671" i="1"/>
  <c r="F670" i="1"/>
  <c r="C670" i="1"/>
  <c r="F669" i="1"/>
  <c r="C669" i="1"/>
  <c r="F668" i="1"/>
  <c r="C668" i="1"/>
  <c r="F666" i="1"/>
  <c r="C666" i="1"/>
  <c r="F664" i="1"/>
  <c r="C664" i="1"/>
  <c r="F663" i="1"/>
  <c r="C663" i="1"/>
  <c r="F662" i="1"/>
  <c r="C662" i="1"/>
  <c r="F660" i="1"/>
  <c r="C660" i="1"/>
  <c r="F658" i="1"/>
  <c r="C658" i="1"/>
  <c r="F656" i="1"/>
  <c r="C656" i="1"/>
  <c r="F652" i="1"/>
  <c r="C652" i="1"/>
  <c r="F651" i="1"/>
  <c r="C651" i="1"/>
  <c r="F650" i="1"/>
  <c r="C650" i="1"/>
  <c r="F649" i="1"/>
  <c r="C649" i="1"/>
  <c r="F648" i="1"/>
  <c r="C648" i="1"/>
  <c r="F647" i="1"/>
  <c r="C647" i="1"/>
  <c r="F645" i="1"/>
  <c r="C645" i="1"/>
  <c r="F643" i="1"/>
  <c r="C643" i="1"/>
  <c r="F639" i="1"/>
  <c r="C639" i="1"/>
  <c r="F634" i="1"/>
  <c r="C634" i="1"/>
  <c r="F630" i="1"/>
  <c r="C630" i="1"/>
  <c r="F629" i="1"/>
  <c r="C629" i="1"/>
  <c r="F626" i="1"/>
  <c r="C626" i="1"/>
  <c r="F624" i="1"/>
  <c r="C624" i="1"/>
  <c r="F622" i="1"/>
  <c r="C622" i="1"/>
  <c r="F618" i="1"/>
  <c r="C618" i="1"/>
  <c r="F615" i="1"/>
  <c r="C615" i="1"/>
  <c r="F610" i="1"/>
  <c r="C610" i="1"/>
  <c r="F607" i="1"/>
  <c r="C607" i="1"/>
  <c r="F604" i="1"/>
  <c r="C604" i="1"/>
  <c r="F602" i="1"/>
  <c r="C602" i="1"/>
  <c r="F599" i="1"/>
  <c r="C599" i="1"/>
  <c r="F597" i="1"/>
  <c r="C597" i="1"/>
  <c r="F596" i="1"/>
  <c r="C596" i="1"/>
  <c r="F593" i="1"/>
  <c r="C593" i="1"/>
  <c r="F591" i="1"/>
  <c r="C591" i="1"/>
  <c r="F584" i="1"/>
  <c r="C583" i="1"/>
  <c r="F583" i="1" s="1"/>
  <c r="F581" i="1"/>
  <c r="C581" i="1"/>
  <c r="C577" i="1"/>
  <c r="F577" i="1" s="1"/>
  <c r="C572" i="1"/>
  <c r="F572" i="1" s="1"/>
  <c r="C571" i="1"/>
  <c r="F571" i="1" s="1"/>
  <c r="F569" i="1"/>
  <c r="C569" i="1"/>
  <c r="C568" i="1"/>
  <c r="F568" i="1" s="1"/>
  <c r="C565" i="1"/>
  <c r="F565" i="1" s="1"/>
  <c r="C563" i="1"/>
  <c r="F563" i="1" s="1"/>
  <c r="F560" i="1"/>
  <c r="C560" i="1"/>
  <c r="C558" i="1"/>
  <c r="F558" i="1" s="1"/>
  <c r="C555" i="1"/>
  <c r="F555" i="1" s="1"/>
  <c r="C550" i="1"/>
  <c r="F550" i="1" s="1"/>
  <c r="F546" i="1"/>
  <c r="C546" i="1"/>
  <c r="C545" i="1"/>
  <c r="F545" i="1" s="1"/>
  <c r="C543" i="1"/>
  <c r="F543" i="1" s="1"/>
  <c r="C539" i="1"/>
  <c r="F539" i="1" s="1"/>
  <c r="F536" i="1"/>
  <c r="C536" i="1"/>
  <c r="C533" i="1"/>
  <c r="F533" i="1" s="1"/>
  <c r="C530" i="1"/>
  <c r="F530" i="1" s="1"/>
  <c r="C527" i="1"/>
  <c r="F527" i="1" s="1"/>
  <c r="F525" i="1"/>
  <c r="C525" i="1"/>
  <c r="C522" i="1"/>
  <c r="F522" i="1" s="1"/>
  <c r="C520" i="1"/>
  <c r="F520" i="1" s="1"/>
  <c r="C515" i="1"/>
  <c r="F515" i="1" s="1"/>
  <c r="F514" i="1"/>
  <c r="C514" i="1"/>
  <c r="C513" i="1"/>
  <c r="F513" i="1" s="1"/>
  <c r="C512" i="1"/>
  <c r="F512" i="1" s="1"/>
  <c r="C511" i="1"/>
  <c r="F511" i="1" s="1"/>
  <c r="F510" i="1"/>
  <c r="C510" i="1"/>
  <c r="C509" i="1"/>
  <c r="F509" i="1" s="1"/>
  <c r="C508" i="1"/>
  <c r="F508" i="1" s="1"/>
  <c r="C507" i="1"/>
  <c r="F507" i="1" s="1"/>
  <c r="F506" i="1"/>
  <c r="C506" i="1"/>
  <c r="C505" i="1"/>
  <c r="F505" i="1" s="1"/>
  <c r="C504" i="1"/>
  <c r="F504" i="1" s="1"/>
  <c r="C503" i="1"/>
  <c r="F503" i="1" s="1"/>
  <c r="F502" i="1"/>
  <c r="C502" i="1"/>
  <c r="C501" i="1"/>
  <c r="F501" i="1" s="1"/>
  <c r="C500" i="1"/>
  <c r="F500" i="1" s="1"/>
  <c r="C499" i="1"/>
  <c r="F499" i="1" s="1"/>
  <c r="F495" i="1"/>
  <c r="C495" i="1"/>
  <c r="C492" i="1"/>
  <c r="F492" i="1" s="1"/>
  <c r="C489" i="1"/>
  <c r="F489" i="1" s="1"/>
  <c r="C486" i="1"/>
  <c r="F486" i="1" s="1"/>
  <c r="F484" i="1"/>
  <c r="C484" i="1"/>
  <c r="C481" i="1"/>
  <c r="F481" i="1" s="1"/>
  <c r="C478" i="1"/>
  <c r="F478" i="1" s="1"/>
  <c r="C473" i="1"/>
  <c r="F473" i="1" s="1"/>
  <c r="F472" i="1"/>
  <c r="C472" i="1"/>
  <c r="C469" i="1"/>
  <c r="F469" i="1" s="1"/>
  <c r="C466" i="1"/>
  <c r="F466" i="1" s="1"/>
  <c r="C463" i="1"/>
  <c r="F463" i="1" s="1"/>
  <c r="F460" i="1"/>
  <c r="C460" i="1"/>
  <c r="C457" i="1"/>
  <c r="F457" i="1" s="1"/>
  <c r="C454" i="1"/>
  <c r="F454" i="1" s="1"/>
  <c r="C453" i="1"/>
  <c r="F453" i="1" s="1"/>
  <c r="F451" i="1"/>
  <c r="C451" i="1"/>
  <c r="C447" i="1"/>
  <c r="F447" i="1" s="1"/>
  <c r="C442" i="1"/>
  <c r="F442" i="1" s="1"/>
  <c r="C439" i="1"/>
  <c r="F439" i="1" s="1"/>
  <c r="F436" i="1"/>
  <c r="C436" i="1"/>
  <c r="C433" i="1"/>
  <c r="F433" i="1" s="1"/>
  <c r="C430" i="1"/>
  <c r="F430" i="1" s="1"/>
  <c r="C427" i="1"/>
  <c r="F427" i="1" s="1"/>
  <c r="F426" i="1"/>
  <c r="C426" i="1"/>
  <c r="F424" i="1"/>
  <c r="C424" i="1"/>
  <c r="F420" i="1"/>
  <c r="C420" i="1"/>
  <c r="F415" i="1"/>
  <c r="C415" i="1"/>
  <c r="F412" i="1"/>
  <c r="C412" i="1"/>
  <c r="F410" i="1"/>
  <c r="C410" i="1"/>
  <c r="F408" i="1"/>
  <c r="C408" i="1"/>
  <c r="F404" i="1"/>
  <c r="C404" i="1"/>
  <c r="F403" i="1"/>
  <c r="C403" i="1"/>
  <c r="F401" i="1"/>
  <c r="C401" i="1"/>
  <c r="F397" i="1"/>
  <c r="C397" i="1"/>
  <c r="F392" i="1"/>
  <c r="C392" i="1"/>
  <c r="F391" i="1"/>
  <c r="C391" i="1"/>
  <c r="F388" i="1"/>
  <c r="C388" i="1"/>
  <c r="F386" i="1"/>
  <c r="C386" i="1"/>
  <c r="F384" i="1"/>
  <c r="C384" i="1"/>
  <c r="F379" i="1"/>
  <c r="C379" i="1"/>
  <c r="F378" i="1"/>
  <c r="C378" i="1"/>
  <c r="F377" i="1"/>
  <c r="C377" i="1"/>
  <c r="F376" i="1"/>
  <c r="C376" i="1"/>
  <c r="F375" i="1"/>
  <c r="C375" i="1"/>
  <c r="F374" i="1"/>
  <c r="C374" i="1"/>
  <c r="F373" i="1"/>
  <c r="C373" i="1"/>
  <c r="F372" i="1"/>
  <c r="C372" i="1"/>
  <c r="F371" i="1"/>
  <c r="C371" i="1"/>
  <c r="F366" i="1"/>
  <c r="C366" i="1"/>
  <c r="F364" i="1"/>
  <c r="C364" i="1"/>
  <c r="F360" i="1"/>
  <c r="C360" i="1"/>
  <c r="F357" i="1"/>
  <c r="C357" i="1"/>
  <c r="F353" i="1"/>
  <c r="C353" i="1"/>
  <c r="F349" i="1"/>
  <c r="C349" i="1"/>
  <c r="F348" i="1"/>
  <c r="C348" i="1"/>
  <c r="F345" i="1"/>
  <c r="C345" i="1"/>
  <c r="F340" i="1"/>
  <c r="C340" i="1"/>
  <c r="F338" i="1"/>
  <c r="C338" i="1"/>
  <c r="F334" i="1"/>
  <c r="C334" i="1"/>
  <c r="F333" i="1"/>
  <c r="C333" i="1"/>
  <c r="F332" i="1"/>
  <c r="C332" i="1"/>
  <c r="F330" i="1"/>
  <c r="C330" i="1"/>
  <c r="F327" i="1"/>
  <c r="C327" i="1"/>
  <c r="F324" i="1"/>
  <c r="C324" i="1"/>
  <c r="F321" i="1"/>
  <c r="C321" i="1"/>
  <c r="F317" i="1"/>
  <c r="C317" i="1"/>
  <c r="F316" i="1"/>
  <c r="C316" i="1"/>
  <c r="F315" i="1"/>
  <c r="C315" i="1"/>
  <c r="F313" i="1"/>
  <c r="C313" i="1"/>
  <c r="F309" i="1"/>
  <c r="C309" i="1"/>
  <c r="F305" i="1"/>
  <c r="C305" i="1"/>
  <c r="F304" i="1"/>
  <c r="C304" i="1"/>
  <c r="F301" i="1"/>
  <c r="C301" i="1"/>
  <c r="F296" i="1"/>
  <c r="C296" i="1"/>
  <c r="F294" i="1"/>
  <c r="C294" i="1"/>
  <c r="F290" i="1"/>
  <c r="C290" i="1"/>
  <c r="F287" i="1"/>
  <c r="C287" i="1"/>
  <c r="F284" i="1"/>
  <c r="C284" i="1"/>
  <c r="F280" i="1"/>
  <c r="C280" i="1"/>
  <c r="F279" i="1"/>
  <c r="C279" i="1"/>
  <c r="F278" i="1"/>
  <c r="C278" i="1"/>
  <c r="F276" i="1"/>
  <c r="C276" i="1"/>
  <c r="F272" i="1"/>
  <c r="C272" i="1"/>
  <c r="F268" i="1"/>
  <c r="C268" i="1"/>
  <c r="F267" i="1"/>
  <c r="C267" i="1"/>
  <c r="F264" i="1"/>
  <c r="C264" i="1"/>
  <c r="F259" i="1"/>
  <c r="C259" i="1"/>
  <c r="F255" i="1"/>
  <c r="C255" i="1"/>
  <c r="F251" i="1"/>
  <c r="C251" i="1"/>
  <c r="F246" i="1"/>
  <c r="C246" i="1"/>
  <c r="F245" i="1"/>
  <c r="C245" i="1"/>
  <c r="F244" i="1"/>
  <c r="C244" i="1"/>
  <c r="F243" i="1"/>
  <c r="C243" i="1"/>
  <c r="F242" i="1"/>
  <c r="C242" i="1"/>
  <c r="F240" i="1"/>
  <c r="C240" i="1"/>
  <c r="F238" i="1"/>
  <c r="C238" i="1"/>
  <c r="F237" i="1"/>
  <c r="C237" i="1"/>
  <c r="F236" i="1"/>
  <c r="C236" i="1"/>
  <c r="F234" i="1"/>
  <c r="C234" i="1"/>
  <c r="F232" i="1"/>
  <c r="C232" i="1"/>
  <c r="F230" i="1"/>
  <c r="C230" i="1"/>
  <c r="F227" i="1"/>
  <c r="C227" i="1"/>
  <c r="F226" i="1"/>
  <c r="C226" i="1"/>
  <c r="F225" i="1"/>
  <c r="C225" i="1"/>
  <c r="F224" i="1"/>
  <c r="C224" i="1"/>
  <c r="F223" i="1"/>
  <c r="C223" i="1"/>
  <c r="F222" i="1"/>
  <c r="C222" i="1"/>
  <c r="F219" i="1"/>
  <c r="C219" i="1"/>
  <c r="F218" i="1"/>
  <c r="C218" i="1"/>
  <c r="F214" i="1"/>
  <c r="C214" i="1"/>
  <c r="F209" i="1"/>
  <c r="C209" i="1"/>
  <c r="F206" i="1"/>
  <c r="C206" i="1"/>
  <c r="F202" i="1"/>
  <c r="C202" i="1"/>
  <c r="F199" i="1"/>
  <c r="C199" i="1"/>
  <c r="F195" i="1"/>
  <c r="C195" i="1"/>
  <c r="F192" i="1"/>
  <c r="C192" i="1"/>
  <c r="F190" i="1"/>
  <c r="C190" i="1"/>
  <c r="F185" i="1"/>
  <c r="C185" i="1"/>
  <c r="F183" i="1"/>
  <c r="C183" i="1"/>
  <c r="F180" i="1"/>
  <c r="C180" i="1"/>
  <c r="F178" i="1"/>
  <c r="C178" i="1"/>
  <c r="F175" i="1"/>
  <c r="C175" i="1"/>
  <c r="F170" i="1"/>
  <c r="C170" i="1"/>
  <c r="F168" i="1"/>
  <c r="C168" i="1"/>
  <c r="F165" i="1"/>
  <c r="C165" i="1"/>
  <c r="F163" i="1"/>
  <c r="C163" i="1"/>
  <c r="F160" i="1"/>
  <c r="C160" i="1"/>
  <c r="F158" i="1"/>
  <c r="C158" i="1"/>
  <c r="F153" i="1"/>
  <c r="C153" i="1"/>
  <c r="F149" i="1"/>
  <c r="C149" i="1"/>
  <c r="F144" i="1"/>
  <c r="C144" i="1"/>
  <c r="F142" i="1"/>
  <c r="C142" i="1"/>
  <c r="F141" i="1"/>
  <c r="C141" i="1"/>
  <c r="F138" i="1"/>
  <c r="C138" i="1"/>
  <c r="F132" i="1"/>
  <c r="C132" i="1"/>
  <c r="F128" i="1"/>
  <c r="C128" i="1"/>
  <c r="F127" i="1"/>
  <c r="C127" i="1"/>
  <c r="F125" i="1"/>
  <c r="C125" i="1"/>
  <c r="F120" i="1"/>
  <c r="C120" i="1"/>
  <c r="F116" i="1"/>
  <c r="C116" i="1"/>
  <c r="F111" i="1"/>
  <c r="C111" i="1"/>
  <c r="F109" i="1"/>
  <c r="C109" i="1"/>
  <c r="F108" i="1"/>
  <c r="C108" i="1"/>
  <c r="F105" i="1"/>
  <c r="C105" i="1"/>
  <c r="F99" i="1"/>
  <c r="C99" i="1"/>
  <c r="F98" i="1"/>
  <c r="C98" i="1"/>
  <c r="F97" i="1"/>
  <c r="C97" i="1"/>
  <c r="F96" i="1"/>
  <c r="C96" i="1"/>
  <c r="F95" i="1"/>
  <c r="C95" i="1"/>
  <c r="F94" i="1"/>
  <c r="C94" i="1"/>
  <c r="F92" i="1"/>
  <c r="C92" i="1"/>
  <c r="F90" i="1"/>
  <c r="C90" i="1"/>
  <c r="F86" i="1"/>
  <c r="C86" i="1"/>
  <c r="F83" i="1"/>
  <c r="C83" i="1"/>
  <c r="F78" i="1"/>
  <c r="C78" i="1"/>
  <c r="F74" i="1"/>
  <c r="C74" i="1"/>
  <c r="F69" i="1"/>
  <c r="C69" i="1"/>
  <c r="F66" i="1"/>
  <c r="C66" i="1"/>
  <c r="F60" i="1"/>
  <c r="C60" i="1"/>
  <c r="F57" i="1"/>
  <c r="C57" i="1"/>
  <c r="F52" i="1"/>
  <c r="C52" i="1"/>
  <c r="F50" i="1"/>
  <c r="C50" i="1"/>
  <c r="F46" i="1"/>
  <c r="C46" i="1"/>
  <c r="F41" i="1"/>
  <c r="C41" i="1"/>
  <c r="F38" i="1"/>
  <c r="C38" i="1"/>
  <c r="F32" i="1"/>
  <c r="C32" i="1"/>
  <c r="F29" i="1"/>
  <c r="C29" i="1"/>
  <c r="F24" i="1"/>
  <c r="C24" i="1"/>
  <c r="F23" i="1"/>
  <c r="C23" i="1"/>
  <c r="F21" i="1"/>
  <c r="C21" i="1"/>
  <c r="F17" i="1"/>
  <c r="C17" i="1"/>
  <c r="F12" i="1"/>
  <c r="C12" i="1"/>
  <c r="F9" i="1"/>
  <c r="F1856" i="1" s="1"/>
  <c r="C9" i="1"/>
  <c r="F1858" i="1" l="1"/>
  <c r="F1859" i="1"/>
  <c r="D4" i="3"/>
  <c r="G38" i="2"/>
  <c r="G95" i="2"/>
  <c r="G141" i="2"/>
  <c r="G190" i="2"/>
  <c r="G230" i="2"/>
  <c r="D6" i="3" s="1"/>
  <c r="G267" i="2"/>
  <c r="G313" i="2"/>
  <c r="G353" i="2"/>
  <c r="G388" i="2"/>
  <c r="G433" i="2"/>
  <c r="G481" i="2"/>
  <c r="D8" i="3" s="1"/>
  <c r="G509" i="2"/>
  <c r="D10" i="3" s="1"/>
  <c r="G545" i="2"/>
  <c r="G630" i="2"/>
  <c r="G664" i="2"/>
  <c r="G704" i="2"/>
  <c r="G745" i="2"/>
  <c r="G784" i="2"/>
  <c r="G830" i="2"/>
  <c r="G996" i="2"/>
  <c r="G9" i="2"/>
  <c r="G69" i="2"/>
  <c r="G111" i="2"/>
  <c r="G165" i="2"/>
  <c r="D5" i="3" s="1"/>
  <c r="G218" i="2"/>
  <c r="G243" i="2"/>
  <c r="G287" i="2"/>
  <c r="G332" i="2"/>
  <c r="G374" i="2"/>
  <c r="G410" i="2"/>
  <c r="D7" i="3" s="1"/>
  <c r="G457" i="2"/>
  <c r="G501" i="2"/>
  <c r="G522" i="2"/>
  <c r="G568" i="2"/>
  <c r="G607" i="2"/>
  <c r="D11" i="3" s="1"/>
  <c r="G650" i="2"/>
  <c r="D12" i="3" s="1"/>
  <c r="G680" i="2"/>
  <c r="G726" i="2"/>
  <c r="G762" i="2"/>
  <c r="G803" i="2"/>
  <c r="G1018" i="2"/>
  <c r="G1048" i="2"/>
  <c r="G1237" i="2"/>
  <c r="D14" i="3" s="1"/>
  <c r="G1523" i="2"/>
  <c r="G980" i="2"/>
  <c r="G1029" i="2"/>
  <c r="G1115" i="2"/>
  <c r="G1124" i="2"/>
  <c r="G1195" i="2"/>
  <c r="G1270" i="2"/>
  <c r="G1279" i="2"/>
  <c r="G1325" i="2"/>
  <c r="G1419" i="2"/>
  <c r="G1425" i="2"/>
  <c r="G1476" i="2"/>
  <c r="G1079" i="2"/>
  <c r="D13" i="3" s="1"/>
  <c r="G1120" i="2"/>
  <c r="G1173" i="2"/>
  <c r="G1217" i="2"/>
  <c r="G1249" i="2"/>
  <c r="G1278" i="2"/>
  <c r="G1309" i="2"/>
  <c r="G1343" i="2"/>
  <c r="G1388" i="2"/>
  <c r="G1424" i="2"/>
  <c r="G1458" i="2"/>
  <c r="G1499" i="2"/>
  <c r="G1548" i="2"/>
  <c r="G1596" i="2"/>
  <c r="G1628" i="2"/>
  <c r="D15" i="3" s="1"/>
  <c r="G1662" i="2"/>
  <c r="G1710" i="2"/>
  <c r="G1757" i="2"/>
  <c r="G1801" i="2"/>
  <c r="D16" i="3" s="1"/>
  <c r="D3" i="3" l="1"/>
  <c r="G1856" i="2"/>
  <c r="G1858" i="2" l="1"/>
  <c r="D20" i="3" s="1"/>
  <c r="D18" i="3"/>
  <c r="G1859" i="2"/>
  <c r="D21" i="3" s="1"/>
</calcChain>
</file>

<file path=xl/sharedStrings.xml><?xml version="1.0" encoding="utf-8"?>
<sst xmlns="http://schemas.openxmlformats.org/spreadsheetml/2006/main" count="6513" uniqueCount="1586">
  <si>
    <t>Bill Ref.</t>
  </si>
  <si>
    <t>Description</t>
  </si>
  <si>
    <t>Quantity</t>
  </si>
  <si>
    <t>Unit</t>
  </si>
  <si>
    <t>Rate</t>
  </si>
  <si>
    <t>Total</t>
  </si>
  <si>
    <t xml:space="preserve">EXTERNAL WORKS </t>
  </si>
  <si>
    <t>(20) SITE STRUCTURES</t>
  </si>
  <si>
    <t xml:space="preserve">HEAT PUMP ENCLOSURES </t>
  </si>
  <si>
    <t xml:space="preserve">D. EXCAVATION AND EARTHWORK </t>
  </si>
  <si>
    <t>Filling</t>
  </si>
  <si>
    <t>Filling; Minimum 150mm layer of well compacted CL804 Annex E SR21, Sub-base hardcore laid and compacted in layers not exceeding 150mm; all as per Architects drawing 21-106-700 and specification</t>
  </si>
  <si>
    <t>Filling to make up levels</t>
  </si>
  <si>
    <t>3A</t>
  </si>
  <si>
    <t xml:space="preserve">Average thickness not exceeding 250mm </t>
  </si>
  <si>
    <t>m3</t>
  </si>
  <si>
    <t>Filling sand cement bedding over T2 permeable layers; mechanically compacted true and level for floor build up; all as per Architects drawings and specification</t>
  </si>
  <si>
    <t>Blinding</t>
  </si>
  <si>
    <t>3B</t>
  </si>
  <si>
    <t>Levelling with 50mm thick blinding as per Engineers specification</t>
  </si>
  <si>
    <t>m2</t>
  </si>
  <si>
    <t xml:space="preserve">F - CONCRETE WORK </t>
  </si>
  <si>
    <t xml:space="preserve">In-Situ Concrete </t>
  </si>
  <si>
    <t>Concrete; no reinforcing; Grade C40/50, vibrated, and levelled in trenches on lean mix, mesh reinforcement; all as per Architects drawing 21-106-700 and specification</t>
  </si>
  <si>
    <t>Slabs</t>
  </si>
  <si>
    <t>3C</t>
  </si>
  <si>
    <t xml:space="preserve">Reinforced; poured on or against earth or unblinded hardcore </t>
  </si>
  <si>
    <t>Formwork</t>
  </si>
  <si>
    <t>Formwork; contractor to include for all temporary supports and shoring as required; formwork types/finishes as required; to be in accordance with BS 5975 code of practice for temporary works procedures; as per Engineer's specification</t>
  </si>
  <si>
    <t>Sides of slab</t>
  </si>
  <si>
    <t>3D</t>
  </si>
  <si>
    <t xml:space="preserve">Height 250 - 500mm </t>
  </si>
  <si>
    <t>m</t>
  </si>
  <si>
    <t>Sundries</t>
  </si>
  <si>
    <t>3E</t>
  </si>
  <si>
    <t>Forming service ducts opes cast in slab</t>
  </si>
  <si>
    <t>no</t>
  </si>
  <si>
    <t>3F</t>
  </si>
  <si>
    <t>Forming ope cast in slab (drain off gully)</t>
  </si>
  <si>
    <t>S - SURFACE PAVING, FENCING AND LANDSCAPING</t>
  </si>
  <si>
    <t>Composite Item</t>
  </si>
  <si>
    <t>Supply and fit a protective cage around the front and sides of the unit; 40x40x3mm galvanised square hollow section support frame; 40x40x3mm galvanised mild steel angle bolted to square hollow section supports; wild mesh wire 50x50x1.6mm welded to galvanised mild steel angle; powder coated aluminium, positioned on a hard surface, and mounted on antivibration mountings to absorb the vibration when it is operating; The cage should be 1000m x 1000m x 800mm high; all as per Architects drawing 21-106-700 and specification</t>
  </si>
  <si>
    <t>Heat Pump Enclosure</t>
  </si>
  <si>
    <t>4A</t>
  </si>
  <si>
    <t xml:space="preserve">Complete </t>
  </si>
  <si>
    <t>Drainage Outlet; consisting of 150mm x 150mm grill cover; complete with outlet including waste pipework connecting to foul water drainage system; include for all associated labour, plant and material to complete the works; installed in accordance with the manufacturers recommendations and as per the Architects drawing 21-106-700 and specification</t>
  </si>
  <si>
    <t>Drainage Outlet (set into concrete base)</t>
  </si>
  <si>
    <t>4B</t>
  </si>
  <si>
    <t>BIN STORES</t>
  </si>
  <si>
    <t>D - EXCAVATION AND EARTHWORK</t>
  </si>
  <si>
    <t>Filling; Minimum 150mm layer of well compacted CL804 Annex E SR21, Sub-base hardcore laid and compacted in layers not exceeding 150mm; all as per Architects drawing 21-106-190 and specification</t>
  </si>
  <si>
    <t>4C</t>
  </si>
  <si>
    <t>Average thickness not exceeding 250mm</t>
  </si>
  <si>
    <t>4D</t>
  </si>
  <si>
    <t>Concrete; no reinforcing; Grade C40/50, vibrated, and levelled in trenches on lean mix, mesh reinforcement; all as per Architects drawing 21-106-190 and specification</t>
  </si>
  <si>
    <t>5A</t>
  </si>
  <si>
    <t>Not exceeding 150mm (150mm thick base)</t>
  </si>
  <si>
    <t>Edges of beds</t>
  </si>
  <si>
    <t>5B</t>
  </si>
  <si>
    <t>Height not exceeding 250mm;</t>
  </si>
  <si>
    <t>5C</t>
  </si>
  <si>
    <t>L - METALWORK</t>
  </si>
  <si>
    <t xml:space="preserve">Composite item </t>
  </si>
  <si>
    <t xml:space="preserve">Refuse storage; 5,816mm long x 880mm wide x 1,260mm high bin storage unit; 50mm galvanised box steel frame with 50mm galvanised hard weld mesh welded to steel frame; 3 no units with lock assembly for separate padlock; steel plate welded to steel frame; Bolted to concrete base; include for 3 no double opening doors; Complete as per Architects drawing 21-106-190 and specifcation </t>
  </si>
  <si>
    <t xml:space="preserve">Refuse storage </t>
  </si>
  <si>
    <t>5D</t>
  </si>
  <si>
    <t>5,816mm long x 880mm wide x 1,260mm high; Bolted to concrete base</t>
  </si>
  <si>
    <t>Item</t>
  </si>
  <si>
    <t>5E</t>
  </si>
  <si>
    <t>BIKE SHELTER</t>
  </si>
  <si>
    <t>Filling; Minimum 150mm layer of well compacted CL804 Annex E SR21, Sub-base hardcore laid and compacted in layers not exceeding 150mm; all as per Architects drawing 21-106-191 and specification</t>
  </si>
  <si>
    <t>6A</t>
  </si>
  <si>
    <t>6B</t>
  </si>
  <si>
    <t>Concrete; no reinforcing; Grade C40/50, vibrated, and levelled in trenches on lean mix, mesh reinforcement; all as per Architects drawing 21-106-191 and specification</t>
  </si>
  <si>
    <t>6C</t>
  </si>
  <si>
    <t>6D</t>
  </si>
  <si>
    <t xml:space="preserve">Refuse storage; 4,740mm long x 2,150mm wide x 2,400mm high bike storage unit; Galvanised 60mm box section steel structure; 4 no columns and steel structure; Galvanised steel plate welded to base of steel post and botled to concrete base; Galvanised corrugated roof sheeting at 5 degree pitch; Complete as per Architects drawing 21-106-191 and specifcation </t>
  </si>
  <si>
    <t>7A</t>
  </si>
  <si>
    <t>4,740mm long x 2,150mm wide x 2,400mm high sloping to 2,212mm; Bolted to concrete base</t>
  </si>
  <si>
    <t xml:space="preserve">Refuse storage; 18mm diameter steel tube bicycle stand bolted to 4 x Galvanized steel cycle stand bolted concrete base; Complete as per Architects drawing 21-106-191 and specifcation </t>
  </si>
  <si>
    <t>Bike shelter</t>
  </si>
  <si>
    <t>7B</t>
  </si>
  <si>
    <t>Complete; Bolted to concrete base (4 no in each)</t>
  </si>
  <si>
    <t>(30) SITE ENCLOSURES</t>
  </si>
  <si>
    <t>NOTES GENERALLY</t>
  </si>
  <si>
    <t>DRAWINGS</t>
  </si>
  <si>
    <t>9A</t>
  </si>
  <si>
    <t xml:space="preserve">For location plans see Architects and Engineers drawings </t>
  </si>
  <si>
    <t>Note</t>
  </si>
  <si>
    <t>SITE VISIT</t>
  </si>
  <si>
    <t>9B</t>
  </si>
  <si>
    <t xml:space="preserve">The Contractor must visit the site and ascertain the nature of the works to be carried out. The Contractor must familarise himself with the construction of the existing buildings, structures, walls etc adjoining or adjacent to the works in so far as they affect or may be affected by the works. No claim arising from a failure to comply with this requirement will be entertained. </t>
  </si>
  <si>
    <t>General</t>
  </si>
  <si>
    <t>9C</t>
  </si>
  <si>
    <t xml:space="preserve">Excavation shall be deemed to include removal of broken or loose rock, concrete, brickwork or the like and also redundant pipe runs, manholes, gullies, along with general builder's rubble. </t>
  </si>
  <si>
    <t>9D</t>
  </si>
  <si>
    <t xml:space="preserve">Similarly, concrete and blockwork; unless forming part of an existing structure or set in mortar, will be considered as general excavation. </t>
  </si>
  <si>
    <t>9E</t>
  </si>
  <si>
    <t xml:space="preserve">Concrete construction shall be in accordance with is en 1992. cement shall be ordinary portland cement complying with en197-1 unless otherwise approved. reinforcement shall be hot rolled deformed bars complying with en10080. all high yield bars shall be deformed bars type 2. steel fabric shall comply with bs 4483. </t>
  </si>
  <si>
    <t>9F</t>
  </si>
  <si>
    <t xml:space="preserve">All concrete shall be in accordance with IS EN 206:2013. </t>
  </si>
  <si>
    <t>9G</t>
  </si>
  <si>
    <t xml:space="preserve">Provide a minimum of 24 hours notice to the engineer for inspection of all reinforcing steel prior to placing concrete. </t>
  </si>
  <si>
    <t>9H</t>
  </si>
  <si>
    <t xml:space="preserve">Concrete testing; Testing to be carried out and frequency of testing as per Engineers specification Concrete section </t>
  </si>
  <si>
    <t>BOUNDARY TYPE A - Precast gravel boards with pre-cast slotted "H" concrete posts and round top, double slided hit &amp; miss fence</t>
  </si>
  <si>
    <t>Excavation</t>
  </si>
  <si>
    <t>Excavation from stripped level; disposal off site excavated materials; all as per Architects drawing 21-106-005, specification section D20, Engineers drawing 21-259-107 and specification 2</t>
  </si>
  <si>
    <t>Isolated Pits</t>
  </si>
  <si>
    <t>9J</t>
  </si>
  <si>
    <t>Not exceeding 2.0m deep</t>
  </si>
  <si>
    <t>Disposal</t>
  </si>
  <si>
    <t>Water</t>
  </si>
  <si>
    <t>10A</t>
  </si>
  <si>
    <t>Surface</t>
  </si>
  <si>
    <t>10B</t>
  </si>
  <si>
    <t>Ground Water</t>
  </si>
  <si>
    <t>Excavated Material</t>
  </si>
  <si>
    <t>10C</t>
  </si>
  <si>
    <t xml:space="preserve">Off site </t>
  </si>
  <si>
    <t>Concrete; designated mix C16/20 XC2 class 2 sulphate resisting; 50mm nominal cover to rebar, Concrete shall conform to I.S. EN 206 Concrete - Specifications, Performance Production and Conformity with current National Annex and shall be as specified in the Specification all as per Engineer's drawings 21-259-107 and Concrete specification</t>
  </si>
  <si>
    <t>Isolated pits</t>
  </si>
  <si>
    <t>10D</t>
  </si>
  <si>
    <t xml:space="preserve">Concrete; vibrated; poured on or against earth; </t>
  </si>
  <si>
    <t xml:space="preserve">Formwork </t>
  </si>
  <si>
    <t xml:space="preserve">Formwork; contractor to include for all temporary supports and shoring as required; formwork types/finishes as required; to be in accordance with BS 5975 code of practice for temporary works procedures; as per Engineer's specification </t>
  </si>
  <si>
    <t>10E</t>
  </si>
  <si>
    <t>Height 250-500mm; Isolated pits</t>
  </si>
  <si>
    <t xml:space="preserve">S - SURFACE PAVINGS, FENCING AND LANDSCAPING </t>
  </si>
  <si>
    <t xml:space="preserve">Fencing </t>
  </si>
  <si>
    <t xml:space="preserve">Concrete post and round top double sided hit &amp; miss timber panel fence; 125mm precast slotted concrete Hposts at max; posts overall height 1800mm above ground level; 300 x 100mm precast concrete gravelboard to base of fence, treated prefinished double sided timber panels sizes 1500mm high; all as per Architects drawing 21-106-005, specification, Engineers drawing 21-259-107 and specification </t>
  </si>
  <si>
    <t>Post and panel fence</t>
  </si>
  <si>
    <t>10F</t>
  </si>
  <si>
    <t xml:space="preserve">1800mm high ; Complete </t>
  </si>
  <si>
    <t xml:space="preserve">Extra over </t>
  </si>
  <si>
    <t>11A</t>
  </si>
  <si>
    <t>Additional kick board and C16/20 lean mix concretre wedge behind kickboard as per section 7-7 on Engineers detail drawing 21-259-107</t>
  </si>
  <si>
    <t>11B</t>
  </si>
  <si>
    <t>End posts;</t>
  </si>
  <si>
    <t>Access Gates</t>
  </si>
  <si>
    <t>Access gates; 50x 50mm galvanised SHS Frame with timber board fixed on both side 3 No. lift off hook &amp; eye hinges fixed to blockwork/brickwork wall with plates; Include for lockable gate latch hook and all fixings; all as per Architects drawing 21-106-005 Side gate detail, specification and Engineers specification</t>
  </si>
  <si>
    <t>Access gates</t>
  </si>
  <si>
    <t>11C</t>
  </si>
  <si>
    <t>1030mm high; complete</t>
  </si>
  <si>
    <t xml:space="preserve">Boundary Type D - Black cast iron railing </t>
  </si>
  <si>
    <t>11D</t>
  </si>
  <si>
    <t xml:space="preserve">Not exceeding 1.00m deep </t>
  </si>
  <si>
    <t>11E</t>
  </si>
  <si>
    <t xml:space="preserve">Surface </t>
  </si>
  <si>
    <t>11F</t>
  </si>
  <si>
    <t xml:space="preserve">Ground Water </t>
  </si>
  <si>
    <t>11G</t>
  </si>
  <si>
    <t xml:space="preserve">Off-site </t>
  </si>
  <si>
    <t>12A</t>
  </si>
  <si>
    <t>12B</t>
  </si>
  <si>
    <t xml:space="preserve">S - SURFACE PAVING, FENCING AND LANDSCAPING; FENCING </t>
  </si>
  <si>
    <t>Fencing</t>
  </si>
  <si>
    <t xml:space="preserve">Black cast iron railing fixed to isolated foundations; all as per Architects drawing 21-106-005, specification, Engineers drawing 21-259-106 and specification </t>
  </si>
  <si>
    <t xml:space="preserve">Black cast iron railing </t>
  </si>
  <si>
    <t>12C</t>
  </si>
  <si>
    <t>600mm high; Complete</t>
  </si>
  <si>
    <t>12D</t>
  </si>
  <si>
    <t>End posts</t>
  </si>
  <si>
    <t>(40) ROADS, PATHS, PAVINGS</t>
  </si>
  <si>
    <t>Testing</t>
  </si>
  <si>
    <t>14A</t>
  </si>
  <si>
    <t xml:space="preserve">Include here for completion of  CBR testing as per the Engineer's drawings and specification </t>
  </si>
  <si>
    <t>Samples</t>
  </si>
  <si>
    <t>14B</t>
  </si>
  <si>
    <t xml:space="preserve">The Contractor shal provide samples of paving in various colours as requested by the Architect. </t>
  </si>
  <si>
    <t>GENERALLY</t>
  </si>
  <si>
    <t>Drawings</t>
  </si>
  <si>
    <t>noidn</t>
  </si>
  <si>
    <t>Site Visit</t>
  </si>
  <si>
    <t>Filling; capping layer; well grade 450mm compacted hardcore material class 6F2; max aggregate size to be 100mm and max allowable passing the 75-micron sieve to be 10%; note capping layer thickness assumes CBR is equal to or greater than 2% where CBR is found to be less then specialist advice is required; all as per Engineers drawing 21-259-105 and specification</t>
  </si>
  <si>
    <t>14C</t>
  </si>
  <si>
    <t>Average thickness exceeding 250mm thick (Driveways)</t>
  </si>
  <si>
    <t xml:space="preserve">Filling; Minimum 150mm layer of well compacted CL804 Annex E SR21, Sub-base hardcore laid and compacted in layers not exceeding 150mm; all as per Architects drawing 21-106-005 Site Layout and Engineers foundation drawings 21-259-210 - 217 </t>
  </si>
  <si>
    <t>Footpaths</t>
  </si>
  <si>
    <t>14D</t>
  </si>
  <si>
    <t>Average thickness exceeding 250mm thick</t>
  </si>
  <si>
    <t>Driveways; as per drawing 21-259-105</t>
  </si>
  <si>
    <t>14E</t>
  </si>
  <si>
    <t>Average thickness not exceeding 250mm thick</t>
  </si>
  <si>
    <t xml:space="preserve">Layer of geogrid to increase GBR values to greater than 10%;  to BS 7533 Part 13; all as per Engineers drawing 21-259-105 and specification </t>
  </si>
  <si>
    <t>15A</t>
  </si>
  <si>
    <t>Complete</t>
  </si>
  <si>
    <t>Driveways</t>
  </si>
  <si>
    <t>15B</t>
  </si>
  <si>
    <t>F - CONCRETE WORK</t>
  </si>
  <si>
    <t>In-Situ Concrete</t>
  </si>
  <si>
    <t xml:space="preserve">Concrete footpath 100mm dp concrete footpath laid to falls, concrete grade C40/50 air entrained formed joints at 3m ctrs on 1000 gauge visqueen slip DPM membrane on 150mm dp compacted fill clause 804 (e.m) brush finish with bullnose edge, vibrated in-situ concrete surfacing, brush finish to concrete surfacing c/w smooth steel trowelled margin adjacent to all kerbing, abutments &amp; edges, all as per Architects drawings, specification and Engineers typical concrete footpath drawings and specification </t>
  </si>
  <si>
    <t>Paths</t>
  </si>
  <si>
    <t>15C</t>
  </si>
  <si>
    <t xml:space="preserve">Not exceeding 150mm thick, to falls </t>
  </si>
  <si>
    <t>Extra over for</t>
  </si>
  <si>
    <t>15D</t>
  </si>
  <si>
    <t xml:space="preserve">Trowelled edges </t>
  </si>
  <si>
    <t xml:space="preserve">Contracton joints to be provided in the footpath 3m centres; as per Engineers drawing and specification </t>
  </si>
  <si>
    <t>Contraction joints</t>
  </si>
  <si>
    <t>15E</t>
  </si>
  <si>
    <t xml:space="preserve">20mm thick </t>
  </si>
  <si>
    <t>Edges of footpaths</t>
  </si>
  <si>
    <t>15F</t>
  </si>
  <si>
    <t xml:space="preserve">Not exceeding 250mm high </t>
  </si>
  <si>
    <t>Surface Finishes</t>
  </si>
  <si>
    <t>16A</t>
  </si>
  <si>
    <t>Brushed finish for slight roughness; exposure class of XF3 concrete finish</t>
  </si>
  <si>
    <t>Precast Concrete</t>
  </si>
  <si>
    <t>Precast Pre-Stressed Hollowcore concrete units to BS 8110 to receive dead and live loads as specified; bedding units in 1:3 cement mortar bed as indicated; hollowcore slabs; grouting; propping; sealing joints between units to prevent grout loss; restraint ties or the like as required including cutting and filling units installed in accordance with the manufacturers recommendations and as per Engineer's drawings 21-259-210, 212, 217 and section 3</t>
  </si>
  <si>
    <t>200mm thick hollowcore slabs</t>
  </si>
  <si>
    <t>16B</t>
  </si>
  <si>
    <t>Span not exceeding 5m; 200mm deep; to floors</t>
  </si>
  <si>
    <t>Precast concrete kerbs; Kileshal or Sa or equal and approved; HB2 kerb half battered kerbs to IS EN 1340;  laid and levelled in accordance with BS 7533 part 4, laid on grade 25 in-situ concrete haunching, base on well compacted sub base hardcore fill well compacted, haunched to path side, include for all excavation and disposal off site of excavated material; all as per Architects drawings, specification and Engineers precast concrete kerb detail on drawing 21-259-105</t>
  </si>
  <si>
    <t>Kerbs</t>
  </si>
  <si>
    <t>16C</t>
  </si>
  <si>
    <t xml:space="preserve">116mm x 178mm jointed and bedded, complete </t>
  </si>
  <si>
    <t>In-Situ Surface Pavings</t>
  </si>
  <si>
    <t>Bitumen; Surface Course; 50mm compacted close graded macadam surface course material complying with series 912 of the NRA specification for roadworks; Stone mastic asphalt 10 surf in accordance with TII document CC-SPW-00900 &amp; IS EN 13108-5; in accordance with clause 903 of the NRA specification for road works; as per the engineers drawing 21-259-105</t>
  </si>
  <si>
    <t>16D</t>
  </si>
  <si>
    <t xml:space="preserve">50mm thick; falls and crossfalls </t>
  </si>
  <si>
    <t>Preparing surface; 100mm wide one coat thermoplastic road marking paint; on tarmacadam surface; all as per Engineers specification and drawings</t>
  </si>
  <si>
    <t>Line Marking</t>
  </si>
  <si>
    <t>17A</t>
  </si>
  <si>
    <t>100mm wide single white line marking</t>
  </si>
  <si>
    <t>17B</t>
  </si>
  <si>
    <t>Disabled symbol and hatches</t>
  </si>
  <si>
    <t>(50) SITE SERVICES (PIPED AND DUCTED)</t>
  </si>
  <si>
    <t>19A</t>
  </si>
  <si>
    <t xml:space="preserve">The Contractor is referred to the Engineers Civil drawings, details and Specification </t>
  </si>
  <si>
    <t>note</t>
  </si>
  <si>
    <t>19B</t>
  </si>
  <si>
    <t xml:space="preserve">All Surface water drainage infrastructure shall be constructed in accordance with local authority requirements </t>
  </si>
  <si>
    <t>19C</t>
  </si>
  <si>
    <t xml:space="preserve">All Wastewater drainage infrastructure shall be constructed in accordance with Irish Water standards. Refer to Irish Water Publications "Wastewater infrastucture standard details and code of practice". </t>
  </si>
  <si>
    <t>19D</t>
  </si>
  <si>
    <t xml:space="preserve">All Water drainage infrastructure shall be constructed in accordance with Irish Water standards. Refer to Irish Water Publications "Wastewater infrastucture standard details and code of practice". </t>
  </si>
  <si>
    <t>19E</t>
  </si>
  <si>
    <t>Upon completion and prior to handover, a CCTV survey is to be carried out to ALL drainage runs within the site boundary. Copy of CCTV survey report to be handed over to Engineer prior to handover; as per Engineers specification</t>
  </si>
  <si>
    <t>19F</t>
  </si>
  <si>
    <t>The contractor is to include in his rates for crossing/excavation in parallel with existing services</t>
  </si>
  <si>
    <t xml:space="preserve">E - PILING </t>
  </si>
  <si>
    <t>Mobilisation</t>
  </si>
  <si>
    <t>19G</t>
  </si>
  <si>
    <t>Mobilise to site all necessary plant and equipment and remove upon completion of the works</t>
  </si>
  <si>
    <t>item</t>
  </si>
  <si>
    <t>Setting up</t>
  </si>
  <si>
    <t>19H</t>
  </si>
  <si>
    <t>Piling installations</t>
  </si>
  <si>
    <t>19J</t>
  </si>
  <si>
    <t>150mm mini piles to houses 1 - 13; designed to carry an unfactored load of 800KN; Average pile length 12m from cut-off to toe; all as per Engineers specifications and drawings 21-259-115, 116 &amp; 117</t>
  </si>
  <si>
    <t>Pile Testing</t>
  </si>
  <si>
    <t>19K</t>
  </si>
  <si>
    <t>Include here for all dynamic testing requirements as per the Engineer's Piling Specification</t>
  </si>
  <si>
    <t>19L</t>
  </si>
  <si>
    <t>Include here for all statis load testing requirements as per the Engineer's Piling Specification</t>
  </si>
  <si>
    <t>19M</t>
  </si>
  <si>
    <t>Include here for any other costs in relation to fulfilling the Engineer's specified testing requirements</t>
  </si>
  <si>
    <t>Collateral Agreement with the Employer</t>
  </si>
  <si>
    <t>20A</t>
  </si>
  <si>
    <t>Include here for all costs in relation to providing a Collateral Agreement as per the Engineer's Piling Specification</t>
  </si>
  <si>
    <t>Builder's works</t>
  </si>
  <si>
    <t>20B</t>
  </si>
  <si>
    <t>Include here for off-site disposal of all excavated material arising from piling works</t>
  </si>
  <si>
    <t>20C</t>
  </si>
  <si>
    <t>Include here for preparing tops of piles to receive proposed slab; saw cut; disposal off-site; complete</t>
  </si>
  <si>
    <t>20D</t>
  </si>
  <si>
    <t>Include for piling mat 250mm deep as per engineers drawings and specification</t>
  </si>
  <si>
    <t>20E</t>
  </si>
  <si>
    <t>Installation of H12 Starter bar to tops of mini piles into proposed 200mm slab; include for any drilling, installation, bending, and works required for a complete installation</t>
  </si>
  <si>
    <t>20F</t>
  </si>
  <si>
    <t>Include here for all additional builder's works required to complete the piling installations</t>
  </si>
  <si>
    <t xml:space="preserve">Reinforced concrete; designated mix C28/30 XC2 class 2 sulphate resisting; Concrete shall conform to I.S. EN 206 Concrete - Specifications, Performance Production and Conformity with current National Annex and shall be as specified in the Specification; all in accordance with the engineers drawings 21-259-212 and Concrete specification </t>
  </si>
  <si>
    <t>Slab</t>
  </si>
  <si>
    <t>20G</t>
  </si>
  <si>
    <t>Reinforced; vibrated; poured on or against mini-piles; exceeding 150mm</t>
  </si>
  <si>
    <t>Edges of slab</t>
  </si>
  <si>
    <t>20H</t>
  </si>
  <si>
    <t>Reinforcement</t>
  </si>
  <si>
    <t>Fabric 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21-259-214</t>
  </si>
  <si>
    <t>21A</t>
  </si>
  <si>
    <t>Horizontal; A393 mesh to slab, 50mm cover to top; 450mm minimum lap</t>
  </si>
  <si>
    <t>R -DRAINAGE (Foul Water Drainage)</t>
  </si>
  <si>
    <t>Excavating trenches; starting at reduced level; Backfilling with granular materials exceeding 100mm compacted by layers of 300mm; Type A granular material shall be placed by hand in the excavation below the level of the pipe barrel and shall be tamped and rammed by hand in layers not exceeding 150mm thick before compaction to provide a dense well compacted bed free from soft spots throughout the length of the pipeline between joint and sling holes, disposal of excavated material off site; all as per Engineers drawing 21-259-100 and specification section 7</t>
  </si>
  <si>
    <t>Pipes nominal diameter not exceeding 250mm</t>
  </si>
  <si>
    <t>21B</t>
  </si>
  <si>
    <t>Average depth 1.0 - 1.5m</t>
  </si>
  <si>
    <t>Keep the surface of the site and excavations free of</t>
  </si>
  <si>
    <t>21C</t>
  </si>
  <si>
    <t xml:space="preserve">Ground water </t>
  </si>
  <si>
    <t>21D</t>
  </si>
  <si>
    <t xml:space="preserve">Surface water </t>
  </si>
  <si>
    <t>Beds and surround</t>
  </si>
  <si>
    <t>Granular bed &amp; surround; After the pipes have been properly bedded and tested Granular material shall be 14mm to 5mm graded agg or 10mm single sized agg to IS EN 13242 shall becarefully placed into the spaces between the pipe and the sides of the trench to the level of half pipe. The material shall be thoroughly packed and rammed by careful hand tamping in layers not exceeding 150mm thick before compaction. The placing and the tamping of the material shall proceed equally on both sides of the pipe. All works to Irish Water specification and as per Engineers drawing 21-259-100 and specification section 7</t>
  </si>
  <si>
    <t>Bed and haunching</t>
  </si>
  <si>
    <t>22A</t>
  </si>
  <si>
    <t xml:space="preserve">100mm dimameter pipework in 500mm wide trench with 100mm minimum bedding as per Engineers details </t>
  </si>
  <si>
    <t>Pipes</t>
  </si>
  <si>
    <t xml:space="preserve">Drains;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include for marker tape above pipework; From same manufacturer for each pipeline to Irish Water specification; all as per Engineers drawings and specification </t>
  </si>
  <si>
    <t>100mm diameter</t>
  </si>
  <si>
    <t>22B</t>
  </si>
  <si>
    <t xml:space="preserve">Laid in trenches </t>
  </si>
  <si>
    <t>Extra over pipes on which they occur for</t>
  </si>
  <si>
    <t>22C</t>
  </si>
  <si>
    <t>45 degrees bends</t>
  </si>
  <si>
    <t>22D</t>
  </si>
  <si>
    <t>90 degrees bends</t>
  </si>
  <si>
    <t>22E</t>
  </si>
  <si>
    <t>Branches, T- connections SVP</t>
  </si>
  <si>
    <t>Pipe Accessories</t>
  </si>
  <si>
    <t>Inspection chamber; 150mm thick precast base or 150mm insitu base, in plain poured concrete mix C25/30; locakble sealed cover and frame; 215mm thick 20N/mm2 concrete blockwork in accordance with IS EN 771-3; including all excavation, cover, frame and risers as necessary, as per Engineers drawing 21-259-100</t>
  </si>
  <si>
    <t>Inspection chambers</t>
  </si>
  <si>
    <t>22F</t>
  </si>
  <si>
    <t>Average depth 500 - 1000mm</t>
  </si>
  <si>
    <t>uPVC back inlet gully trap, bedding and surrounding in plain poured concrete mix C25/20 including all excavations; and necessary connections; with 100mm diameter outlet, rodding eye and stopper; all as per Engineers drawings and specification</t>
  </si>
  <si>
    <t>Gully</t>
  </si>
  <si>
    <t>23A</t>
  </si>
  <si>
    <t>Back Inlet Gully Trap</t>
  </si>
  <si>
    <t>uPVC AJ bedded and surrounded in plain poured concrete mix; cover and frame; including all excavation, cover, frame and risers as necessary all as per Irish Water waste water Specification</t>
  </si>
  <si>
    <t>AJ</t>
  </si>
  <si>
    <t>23B</t>
  </si>
  <si>
    <t>Testing and Commissing</t>
  </si>
  <si>
    <t>Allow for testing the foul water system in accordance with Engineers Specification and to IW requirrements</t>
  </si>
  <si>
    <t>As the work proceeds; to BS EN 1610</t>
  </si>
  <si>
    <t>23C</t>
  </si>
  <si>
    <t xml:space="preserve">To the satisfaction of the Engineer and IW </t>
  </si>
  <si>
    <t>On completion; to BS EN 1610</t>
  </si>
  <si>
    <t>23D</t>
  </si>
  <si>
    <t>R -DRAINAGE (Surface Water Drainage)</t>
  </si>
  <si>
    <t>Excavating trenches; starting at reduced level; Backfilling with granular materials exceeding 100mm compacted by layers of 300mm; Type A granular material shall be placed by hand in the excavation below the level of the pipe barrel and shall be tamped and rammed by hand in layers not exceeding 150mm thick before compaction to provide a dense well compacted bed free from soft spots throughout the length of the pipeline between joint and sling holes, disposal of excavated material off site; all as per Engineers drawing 21-259-100, 110 - 117 and specification section 7</t>
  </si>
  <si>
    <t>23E</t>
  </si>
  <si>
    <t>Keep the surface of the site and excavations free of;</t>
  </si>
  <si>
    <t>23F</t>
  </si>
  <si>
    <t>24A</t>
  </si>
  <si>
    <t>Granular bed &amp; surround; After the pipes have been properly bedded and tested Granular material shall be 14mm to 5mm graded agg or 10mm single sized agg to IS EN 13242 shall becarefully placed into the spaces between the pipe and the sides of the trench to the level of half pipe. The material shall be thoroughly packed and rammed by careful hand tamping in layers not exceeding 150mm thick before compaction. The placing and the tamping of the material shall proceed equally on both sides of the pipe. All works to Irish Water specification and as per Engineers drawing 21-259-100, 110 - 117 and specification section 7</t>
  </si>
  <si>
    <t>24B</t>
  </si>
  <si>
    <t xml:space="preserve">Drains; all waste water and surface water service connections to be minimum 100mm diameter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include for marker tape above pipework; From same manufacturer for each pipeline to Irish Water specification; all as per Engineers drawings and specification </t>
  </si>
  <si>
    <t>24C</t>
  </si>
  <si>
    <t>24D</t>
  </si>
  <si>
    <t>24E</t>
  </si>
  <si>
    <t>24F</t>
  </si>
  <si>
    <t>25A</t>
  </si>
  <si>
    <t>uPVC AJ bedded and surrounded in plain poured concrete mix 20N/40; class A15 cover and frame; including all excavation, cover, frame and risers as necessary</t>
  </si>
  <si>
    <t>Access junctions</t>
  </si>
  <si>
    <t>25B</t>
  </si>
  <si>
    <t>French drain 150mm wide; Perforated filter drainage pipe 100mm diameter wrapped in terram and backfilled with permeable stones to Architects specification; connected into surface water drainage, complete as per engineers drawing 21-259-110 - 114 and engineers specification section 7</t>
  </si>
  <si>
    <t>French drain</t>
  </si>
  <si>
    <t>25C</t>
  </si>
  <si>
    <t>150mm perimeter french drain</t>
  </si>
  <si>
    <t>Aco technologies; Aco Multi Drain M100 or equal and approved; Aco drain (steel edged drainage) channel shall be installed as shown on the drawings and the channel connected to the nearest surface water drain via a sump unit or catch basin and 100mm sewer pipe, sump units and sewer connections shall be provided at downpipe locations or every 4m whichever is less, heel guard and lockable ductile iron drainage covers shall be fitted to the drainage channels throughout, fitted in accordance with manafacturers instructions, s shown on drawings generally; with 110mm vertical outlet; all fixed in strict accordance with manufacturer's instructions; all as per Engineers drawing 21-259-110 - 117 and specification</t>
  </si>
  <si>
    <t>Drainage channels systems with gratings</t>
  </si>
  <si>
    <t>25D</t>
  </si>
  <si>
    <t>100mm diameter; complete</t>
  </si>
  <si>
    <t>Extra Over for</t>
  </si>
  <si>
    <t>25E</t>
  </si>
  <si>
    <t>90 degree bends</t>
  </si>
  <si>
    <t>25F</t>
  </si>
  <si>
    <t>End caps to channels</t>
  </si>
  <si>
    <t>25G</t>
  </si>
  <si>
    <t>Connection to surface water pipework</t>
  </si>
  <si>
    <t>Allow for testing the surface water system</t>
  </si>
  <si>
    <t>26A</t>
  </si>
  <si>
    <t xml:space="preserve">To the satisfaction of the Engineer and Local Authority </t>
  </si>
  <si>
    <t>26B</t>
  </si>
  <si>
    <t>INCOMING SERVICES: Watermain</t>
  </si>
  <si>
    <t>Excavating trenches; starting at reduced level; backfilling with selected compacted sub-base material Type B crushed stone to Clause 808 DOE Specification; granular material compacting in 150mm thick layers, tracer wire laid on bedding, all as per Irish Water specification, disposal of excavated suplus material off site, layout as per Engineer drawing 21-259-101 specification section 7 and Irish Water standards STD-W-13</t>
  </si>
  <si>
    <t>Pipes not exceeding 250mm diameter</t>
  </si>
  <si>
    <t>26C</t>
  </si>
  <si>
    <t>26D</t>
  </si>
  <si>
    <t>26E</t>
  </si>
  <si>
    <t>Bed and Surround</t>
  </si>
  <si>
    <t>Granular bed &amp; surround; all pipes to be laid on 150mm bed of fine graded material, 14mm graded to 5mm or shingle, non degradable markertape installed at top of bedding layer. All works to Irish Water specification and detail drawing STD-WW-13</t>
  </si>
  <si>
    <t>26F</t>
  </si>
  <si>
    <t>500mm wide x 400mm deep (100mm dia)</t>
  </si>
  <si>
    <t>Pipes; 100mm dia HDPE class c; pe100 sdr17.6 10 bar is en 12201-1 to 3 subject to I.W. spec iw-cds-5020-03 3.9. service pipes 20mm dia id sdr11 to be hdpe to I.W specification iw-cds- 5020-03 section 3.6; fusion welded and debeaded, in strict accordance with Engineers drawing 21-259-101 and Irish Water standards</t>
  </si>
  <si>
    <t>27A</t>
  </si>
  <si>
    <t>Marker tape including tracer wire in trench on top of watermain, in strict accordance with Irish Water details</t>
  </si>
  <si>
    <t>Warning mesh</t>
  </si>
  <si>
    <t>27B</t>
  </si>
  <si>
    <t>Laid in continuous strip during trench backfilling (100mm dia)</t>
  </si>
  <si>
    <t>Testing and Commissioning</t>
  </si>
  <si>
    <t>Allow for testing the watermain system</t>
  </si>
  <si>
    <t>As the work proceeds</t>
  </si>
  <si>
    <t>27C</t>
  </si>
  <si>
    <t xml:space="preserve">To the satisfaction of the Engineer and Irish Water </t>
  </si>
  <si>
    <t>On completion</t>
  </si>
  <si>
    <t>27D</t>
  </si>
  <si>
    <t>(60) SITE SERVICES (MAINLY ELECTRICAL)</t>
  </si>
  <si>
    <t>INFORMATION</t>
  </si>
  <si>
    <t>Generally</t>
  </si>
  <si>
    <t>Notes:</t>
  </si>
  <si>
    <t xml:space="preserve">For information regarding nature of the ground etc., refer to Site Investigation Report which accompanies the tender documents </t>
  </si>
  <si>
    <t xml:space="preserve">Notwithstanding the provisions of ARM - Section D, page 22, Measurement Scope 1- the definition of rock excavation shall be that which requires special methods for it's removal; soft or disintegrated rock, loose boulders or the like will not be considered as rock excavation. </t>
  </si>
  <si>
    <t xml:space="preserve">Similarly, concrete and brickwork, unless forming part of an existing structure or set in mortar, will be considered as general excavation. </t>
  </si>
  <si>
    <t xml:space="preserve">Re: ARM Clause 3.8 of Page 23 - Disposal of Water. Rates for water disposal shall be deemed to include for all costs involved in complying with local authority's requirements in regard to discharge of ground water. These requirements include, but are not necessarily limited to, payment of Fees (Discharge Licence Application Fee, Laboratory Testing Fees and Discharge Fees) and installation of flow meter(s). </t>
  </si>
  <si>
    <t>29A</t>
  </si>
  <si>
    <t xml:space="preserve">All Works associated with ESB Networks Installation work shall be completed in accordance with ESB Networks publication "National Code of Practice for Customer Interface" (current edition) and the "Housing Schemes, guidebook for ESB Networks Standards for Electrical Services" (current edition) and to the Agreement of ESB Networks Personnel. </t>
  </si>
  <si>
    <t>29B</t>
  </si>
  <si>
    <t xml:space="preserve">The Contractor shall note any existing ESB underground cables runs and careful hand digging of trial holes using safe digging practice should be used for accurate location of cables and prior to using mechanical excavator in the vicinity of the cables. Cable depths cannot be assumed. </t>
  </si>
  <si>
    <t>29C</t>
  </si>
  <si>
    <t xml:space="preserve">The Contractor shall consult with the requirements of SDCC Public Lighting section. </t>
  </si>
  <si>
    <t>29D</t>
  </si>
  <si>
    <t xml:space="preserve">The Contractor is to include for lean mix around ducting on bends in accordance with Utility company details </t>
  </si>
  <si>
    <t>Excavating trenches; starting at reduced level; filling in above beds and coverings with selected excavated material; to receive pipes not exceeding 250 mm nominal diameter; disposing of surplus excavated material by removing from site;  all as per Service Engineer's drawing 22-110-SS-00, 01 &amp; 02 and specification</t>
  </si>
  <si>
    <t>ESB Ducts; as per drawing 22-110-SS-00</t>
  </si>
  <si>
    <t>30A</t>
  </si>
  <si>
    <t xml:space="preserve">Average depth 500 - 1000mm, ( 1 no. ducts ) overall width not exceeding 2000mm </t>
  </si>
  <si>
    <t>EIR Ducts; as per drawing 22-110-SS-01</t>
  </si>
  <si>
    <t>30B</t>
  </si>
  <si>
    <t xml:space="preserve">Average depth 500 - 1000mm (Incoming EIR Supply) </t>
  </si>
  <si>
    <t>Virgin Ducts; as per drawing 22-110-SS-02</t>
  </si>
  <si>
    <t>30C</t>
  </si>
  <si>
    <t>30D</t>
  </si>
  <si>
    <t>30E</t>
  </si>
  <si>
    <t>ESB SITE SERVICES</t>
  </si>
  <si>
    <t xml:space="preserve">Granular bed &amp; surround; After the pipes have been properly bedded and tested Granular material shall be 14mm to 5mm graded agg or 10mm single sized agg to IS EN 13242 shall becarefully placed into the spaces between the pipe and the sides of the trench to the level of half pipe. The material shall be thoroughly packed and rammed by careful hand tamping in layers not exceeding 150mm thick before compaction. The placing and the tamping of the material shall proceed equally on both sides of the pipe. All works to Irish Water specification and as per Engineers drawing 22-110-SS-00 and specification </t>
  </si>
  <si>
    <t>30F</t>
  </si>
  <si>
    <t>To suit 50mm diameter pipe; Incoming ESB supply; 1 no. duct</t>
  </si>
  <si>
    <t>ESB red duct; all as per Service Engineer's drawings and ESB specifications</t>
  </si>
  <si>
    <t>Ducts</t>
  </si>
  <si>
    <t>31A</t>
  </si>
  <si>
    <t>50mm diameter; Incoming ESB Supply</t>
  </si>
  <si>
    <t>Extra over</t>
  </si>
  <si>
    <t>31B</t>
  </si>
  <si>
    <t xml:space="preserve">Long radius bends </t>
  </si>
  <si>
    <t>31C</t>
  </si>
  <si>
    <t xml:space="preserve">Hockey stick </t>
  </si>
  <si>
    <t>External ESB meter box, supply and install GRP cabinet complete, recessed into external wall, including all builder’s work, duct entries, sealing and making good, in accordance with ESB Networks requirements and Irish standards</t>
  </si>
  <si>
    <t>ESB meter box</t>
  </si>
  <si>
    <t>31D</t>
  </si>
  <si>
    <t>Nylon draw-in wire</t>
  </si>
  <si>
    <t>31E</t>
  </si>
  <si>
    <t xml:space="preserve">Laid in ducts, 12mm nylon rope </t>
  </si>
  <si>
    <t>Aluminium foil detectable tape</t>
  </si>
  <si>
    <t>31F</t>
  </si>
  <si>
    <t xml:space="preserve">Continuous strip; laid during trench backfilling; 150mm below finished ground level </t>
  </si>
  <si>
    <t>Builders Work</t>
  </si>
  <si>
    <t>Any additional works associated with connections</t>
  </si>
  <si>
    <t>31G</t>
  </si>
  <si>
    <t xml:space="preserve">Additional works </t>
  </si>
  <si>
    <t>EIR</t>
  </si>
  <si>
    <t xml:space="preserve">Granular bed &amp; surround; After the pipes have been properly bedded and tested Granular material shall be 14mm to 5mm graded agg or 10mm single sized agg to IS EN 13242 shall becarefully placed into the spaces between the pipe and the sides of the trench to the level of half pipe. The material shall be thoroughly packed and rammed by careful hand tamping in layers not exceeding 150mm thick before compaction. The placing and the tamping of the material shall proceed equally on both sides of the pipe. All works to Irish Water specification and as per Engineers drawing 22-110-SS-01 and specification </t>
  </si>
  <si>
    <t>32A</t>
  </si>
  <si>
    <t xml:space="preserve">To suit 50mm diameter pipe; Incoming EIR supply </t>
  </si>
  <si>
    <t>Ducts; 1 no, laying of Eir supplied twin wall corrugated ducting; BS 4660, 1973; rubber ring joints in the running length; all as per Service Engineers drawings &amp; Eir standards and specification</t>
  </si>
  <si>
    <t>32B</t>
  </si>
  <si>
    <t>50mm diameter</t>
  </si>
  <si>
    <t>32C</t>
  </si>
  <si>
    <t>Long radius bends</t>
  </si>
  <si>
    <t>32D</t>
  </si>
  <si>
    <t>12mm polypropylene Nylon draw-in wire</t>
  </si>
  <si>
    <t>32E</t>
  </si>
  <si>
    <t xml:space="preserve">Laid in ducts </t>
  </si>
  <si>
    <t>Coloured polyethylene warning mesh; 440mm wide; laid at a depth not exceeding 300mm below finished ground level; clause 804 backfill above</t>
  </si>
  <si>
    <t>32F</t>
  </si>
  <si>
    <t xml:space="preserve">Laid in continuous strip during trench backfilling </t>
  </si>
  <si>
    <t>External Terminating Unit in accordance with Telecom specifications</t>
  </si>
  <si>
    <t>ETU</t>
  </si>
  <si>
    <t>33A</t>
  </si>
  <si>
    <t xml:space="preserve">230 x 150 x 150mm </t>
  </si>
  <si>
    <t>Network Terminating Unit including Cable entry sleeve fitted in cavity wall; in accordance with Eir specifications</t>
  </si>
  <si>
    <t>NTU</t>
  </si>
  <si>
    <t>33B</t>
  </si>
  <si>
    <t xml:space="preserve">NTU  2001 </t>
  </si>
  <si>
    <t>33C</t>
  </si>
  <si>
    <t>Virign Media</t>
  </si>
  <si>
    <t>33D</t>
  </si>
  <si>
    <t xml:space="preserve">To suit 50mm diameter pipe; Incoming virgin supply </t>
  </si>
  <si>
    <t>Ducts; 1 no, laying of Virgin supplied twin wall corrugated ducting; BS 4660, 1973; rubber ring joints in the running length; all as per Service Engineers drawings &amp; Eir standards and specification</t>
  </si>
  <si>
    <t>33E</t>
  </si>
  <si>
    <t>33F</t>
  </si>
  <si>
    <t>33G</t>
  </si>
  <si>
    <t>34A</t>
  </si>
  <si>
    <t>34B</t>
  </si>
  <si>
    <t>34C</t>
  </si>
  <si>
    <t>34D</t>
  </si>
  <si>
    <t>34E</t>
  </si>
  <si>
    <t>(80) LANDSCAPING</t>
  </si>
  <si>
    <t>NOTES</t>
  </si>
  <si>
    <t>36A</t>
  </si>
  <si>
    <t xml:space="preserve">The Contractors attention is drawn to the Architects Proposed Site Layout drawing </t>
  </si>
  <si>
    <t>36B</t>
  </si>
  <si>
    <t xml:space="preserve">Certified Topsoil necessary for the works to be provided by Main Contractor. </t>
  </si>
  <si>
    <t>Grassing and Planting</t>
  </si>
  <si>
    <t>Levelling and grading off materials on site to proposed levels; as per Architects drawing 21-106-005 and specification D20</t>
  </si>
  <si>
    <t xml:space="preserve">Levelling and grading </t>
  </si>
  <si>
    <t>36C</t>
  </si>
  <si>
    <t>General surfaces</t>
  </si>
  <si>
    <t>Imported topsoil; 300mm min depth of Topsoil, graded and seed grass Greater soil fill, fully certified; as per Architects drawing and NBS specification</t>
  </si>
  <si>
    <t>Topsoil</t>
  </si>
  <si>
    <t>36D</t>
  </si>
  <si>
    <t>Average 300mm thick; levelling and grading to Green open areas</t>
  </si>
  <si>
    <t xml:space="preserve">Cultivating surfaces of ground; break up compacted topsoil; reduce the top 100mm of topsoil to a tilth suitable for blade grading; remove all large stones, clay balls and perennial weeds etc. to the satisfaction of the Architect and specification </t>
  </si>
  <si>
    <t>Cultivating</t>
  </si>
  <si>
    <t>36E</t>
  </si>
  <si>
    <t>Treating topsoil with pre-emergent weed killer</t>
  </si>
  <si>
    <t>36F</t>
  </si>
  <si>
    <t xml:space="preserve">General surfaces </t>
  </si>
  <si>
    <t>Grass seed; in two applications applied in right angles to each other; lightly raked in and consolidated with a light roller, include for fertiliser and harrowed in accordance with Architects drawings and specification and specification</t>
  </si>
  <si>
    <t>Seeding</t>
  </si>
  <si>
    <t>36G</t>
  </si>
  <si>
    <t>Remove all waste, wash down all hard surfaces and leave site clean upon completion of the works; all as per Architect's drawing</t>
  </si>
  <si>
    <t>Clean down</t>
  </si>
  <si>
    <t>37A</t>
  </si>
  <si>
    <t>Maintenance for defects liability period</t>
  </si>
  <si>
    <t>Watering; weeding; stone picking; cutting; reseeding; fertilising and the like</t>
  </si>
  <si>
    <t>37B</t>
  </si>
  <si>
    <t>As required and to the satisfaction of the Architect for a period of twelve months</t>
  </si>
  <si>
    <t xml:space="preserve">SITE DEVELOPMENT WORKS </t>
  </si>
  <si>
    <t>(10) SITE PREPARATION</t>
  </si>
  <si>
    <t>41A</t>
  </si>
  <si>
    <t>1. No works which interfere with adjacent owners can proceed without prior permission being obtained from the Architect.</t>
  </si>
  <si>
    <t>41B</t>
  </si>
  <si>
    <t>2. Before commencing the Contractor should give clear indication of the extent of work intended to be carried out and permission for same will be sought by the Architect from the adjacent owners.</t>
  </si>
  <si>
    <t>41C</t>
  </si>
  <si>
    <t>3. The Contractor shall ensure that the security and safety of the adjacent owners premises is in no way affected during the course of the works.</t>
  </si>
  <si>
    <t>41D</t>
  </si>
  <si>
    <t>4. All works are to be carried out in such a manner as to ensure the safety of the works, adjoining properties and the public. Prices shall include for all necessary precautions.</t>
  </si>
  <si>
    <t>41E</t>
  </si>
  <si>
    <t>5. The Contractor shall be responsible for the method of demolitions and any damage or subsequent damage to the existing or adjoining structures.</t>
  </si>
  <si>
    <t>41F</t>
  </si>
  <si>
    <t>6. Approximate sizes are indicated for various structures / items on site. This is to provide guidelines only for the scope of work involved. The contractor shall use Architect's drawings and site measurements. No claims will be entertained regarding discrepancies between the approximate sizes and actual sizes.</t>
  </si>
  <si>
    <t>41G</t>
  </si>
  <si>
    <t>7. A wheel wash system is to be employed at the Entrance to the Estate for the duration of the works and used by construction traffic exiting the site.</t>
  </si>
  <si>
    <t>41H</t>
  </si>
  <si>
    <t>8. All works carried out on the Public footpath or the Public road shall require a road opening licence and Hoarding licence (if applicable).</t>
  </si>
  <si>
    <t>41J</t>
  </si>
  <si>
    <t>9. The Contractor will be deemed to have visited the site to ascertain the full nature and extent of work required in relation to site preparation. No claims for extras will be entertained due to the Contractor's failure in this regard.</t>
  </si>
  <si>
    <t>41K</t>
  </si>
  <si>
    <t>10. The Contractors attention is referred to the Site Investigation report and the Environmental Risk assessment report.</t>
  </si>
  <si>
    <t>41L</t>
  </si>
  <si>
    <t>11. The Contractor shall include for existing services survey prior to commencing excavation works any issues shall be reported to the Employers Representative any works stopped.</t>
  </si>
  <si>
    <t>No</t>
  </si>
  <si>
    <t>42A</t>
  </si>
  <si>
    <t>12. The Contractor shall maintain and keep clean all public and private road (including temporary roads), footpaths, kerbs, etc. and keep the approaches to the site clear of mud. The Contractor is to make good any damage caused by his own or any sub- Contractor's or Supplier's transport at his own expense and pay all costs and charges in connection therewith. The Contractor shall clean by brushing and hosting all walkways and roadways used by his crews and vehicles (or those of sub-Contractors or Specialists) at least once per day and/or as often as necessary to keep the roadways free of dirt, dust and mud. The Contractor will supply his own hoses and connections to water supply points approved by the Local Authority/Employer.</t>
  </si>
  <si>
    <t>42B</t>
  </si>
  <si>
    <t>13. If any item of archaeological interest is encountered in the course of the work, the Contractor shall cease work in the immediate vicinity of the item and shall notify the Engineer at once. Work in the vicinity of the find shall not be resumed until the area has been properly investigated. Anything found shall become the property of the Employer.</t>
  </si>
  <si>
    <t>42C</t>
  </si>
  <si>
    <t>14. The Contractor shall provide without extra charge all labour and items required by the Engineers for testing or measuring the works. The proving or testing of the quality of the ground shall be carried out by an approved laboratory. All testing laboratories will have ISO 9001 or similar accreditation. In the event of any materials failing, partly or wholly, any test the Contractor shall be responsible for all charges in connection therewith.</t>
  </si>
  <si>
    <t>42D</t>
  </si>
  <si>
    <t>15. The Contractor shall be responsible for supplying a detailed set of scalable as-built record drawings. All as-built drawings shall be submitted in A1 (A1 extendedwhere necessary) format.</t>
  </si>
  <si>
    <t>42E</t>
  </si>
  <si>
    <t>16. The Contractor shall supply to the Engineer two fully marked up sets of CAD drawings showing the as installed location and depth of all drainage and ducting pipework, manholes and other services.</t>
  </si>
  <si>
    <t>42F</t>
  </si>
  <si>
    <t>17. All demolition works as per Engineers specification section 1</t>
  </si>
  <si>
    <t>C- DEMOLITIONS AND ALTERATIONS</t>
  </si>
  <si>
    <t>Removal</t>
  </si>
  <si>
    <t>Break out and remove 2m high green weld mesh fence to entrance, include grubbing up foundations, backfilling to formation level with hardcore, disposal of all surplus materials off site</t>
  </si>
  <si>
    <t>Remove green weld mesh fence to entrance</t>
  </si>
  <si>
    <t>42G</t>
  </si>
  <si>
    <t>Approx 2000mm high with foundations; Complete</t>
  </si>
  <si>
    <t>Entrance gates</t>
  </si>
  <si>
    <t>42H</t>
  </si>
  <si>
    <t>Approx 2000mm high with foundations and posts; Complete</t>
  </si>
  <si>
    <t>Break out and remove block wall and part of lean mix shed to be demolished; Include grubbing up foundations, backfilling to formation level with hardcore, disposal of all surplus materials off site</t>
  </si>
  <si>
    <t>Blockwork wall</t>
  </si>
  <si>
    <t>43A</t>
  </si>
  <si>
    <t>Complete; TBC on site</t>
  </si>
  <si>
    <t>Lean to shed</t>
  </si>
  <si>
    <t>43B</t>
  </si>
  <si>
    <t>Break out and remove existing concrete post 2m high; include grubbing up foundations, backfilling to formation level with hardcore, disposal of all surplus materials off site</t>
  </si>
  <si>
    <t>Remove existing concrete posts</t>
  </si>
  <si>
    <t>43C</t>
  </si>
  <si>
    <t>Break out and remove existing ESB sub-station and block wall surround; include grubbing up foundations, backfilling to formation level with hardcore, disposal of all surplus materials off site</t>
  </si>
  <si>
    <t>Remove existing ESB substation and surround</t>
  </si>
  <si>
    <t>43D</t>
  </si>
  <si>
    <t>Approx 2000mm high blockwork surround with foundations; Complete</t>
  </si>
  <si>
    <t>Break out and remove existing pumping stationon and block wall surround; include grubbing up foundations, backfilling to formation level with hardcore, disposal of all surplus materials off site</t>
  </si>
  <si>
    <t>Remove existing pumping station and surround</t>
  </si>
  <si>
    <t>43E</t>
  </si>
  <si>
    <t>Break out and remove ESB columns and bases; Contractor to include for liasing with the ESB in the removal of poles and bases once service diversions complete; include grubbing up foundations, backfilling to formation level with hardcore, disposal of all surplus materials off site</t>
  </si>
  <si>
    <t xml:space="preserve">ESB poles </t>
  </si>
  <si>
    <t>43F</t>
  </si>
  <si>
    <t xml:space="preserve">Complete to ESB standards </t>
  </si>
  <si>
    <t>Alterations</t>
  </si>
  <si>
    <t>Breaking up hard surfaces; break up and dispose off site of existing roads, paths and pavings; protect watermains box connections; all excess material to be disposed off site; all as per Architects drawing 21-106-002</t>
  </si>
  <si>
    <t>Breaking up hard surfaces</t>
  </si>
  <si>
    <t>44A</t>
  </si>
  <si>
    <t>Removing existing pavings</t>
  </si>
  <si>
    <t>44B</t>
  </si>
  <si>
    <t>Removing Kerbs to main estate roads</t>
  </si>
  <si>
    <t>44C</t>
  </si>
  <si>
    <t>Removing Kerbs to existing footpaths</t>
  </si>
  <si>
    <t>Protection</t>
  </si>
  <si>
    <t>Protect for the duration of the works; make good any damage caused by construction works; all as per Architect's drawings</t>
  </si>
  <si>
    <t>Neighbouring properties to old church Mews</t>
  </si>
  <si>
    <t>44D</t>
  </si>
  <si>
    <t xml:space="preserve">D - EXCAVATION AND EARTHWORK </t>
  </si>
  <si>
    <t>Removing; including grubbing up as necessary; rootballs to excavated and backfilled with material, disposal off site, as per Architects drawings , Engineers drawings and spec</t>
  </si>
  <si>
    <t>Trees</t>
  </si>
  <si>
    <t>44E</t>
  </si>
  <si>
    <t>Girth exceeding 450mm not exceeding 1.5m (height 10m) (TBC on site)</t>
  </si>
  <si>
    <t>Removing; including grubbing up as necessary existing rushes and stones and disposal off site, all as per Architects drawing 23-024-003 Site Layout, Architects specification section D20 and Engineers drawings and specification 2</t>
  </si>
  <si>
    <t>Bushes/heavy vegetation</t>
  </si>
  <si>
    <t>44F</t>
  </si>
  <si>
    <t>To north west boundary (site visit required)</t>
  </si>
  <si>
    <t>Site vegetation</t>
  </si>
  <si>
    <t>44G</t>
  </si>
  <si>
    <t xml:space="preserve">Generally </t>
  </si>
  <si>
    <t>Excavation from stripped level; disposal off site excavated materials; all as per Architects drawing 21-106-002, specification, Engineers drawing and specification</t>
  </si>
  <si>
    <t>Reduced Level</t>
  </si>
  <si>
    <t>45A</t>
  </si>
  <si>
    <t xml:space="preserve">Not exceeding 2.00m deep </t>
  </si>
  <si>
    <t xml:space="preserve">Extra over for </t>
  </si>
  <si>
    <t>45B</t>
  </si>
  <si>
    <t xml:space="preserve">Breaking out rock </t>
  </si>
  <si>
    <t>45C</t>
  </si>
  <si>
    <t>45D</t>
  </si>
  <si>
    <t>45E</t>
  </si>
  <si>
    <t xml:space="preserve">On-site </t>
  </si>
  <si>
    <t>45F</t>
  </si>
  <si>
    <t>C- DEMOLITIONS AND ALTERATIONS; *** OUTSIDE THE BOUNDARY ***</t>
  </si>
  <si>
    <t>Trim back existing hedges and bushes to site entrance; Contractor to allow for all hedge boundaries to be cut back and down to a height of 1.6m and dispose all waste of existing overgrown hedges to the boundary of the site; complete as per Architects drawing and specification</t>
  </si>
  <si>
    <t xml:space="preserve">Existing hedges </t>
  </si>
  <si>
    <t>45G</t>
  </si>
  <si>
    <t>Complete; to Architects satifaction</t>
  </si>
  <si>
    <t xml:space="preserve">Demolition </t>
  </si>
  <si>
    <t xml:space="preserve">Break out and remove existing retaining walls to rear of dwellings at old church mews; include for all post and panel fence, backfilled material, landdrains and foundations;  disposal of all surplus materials off site; complete as per Engineers drawing 21-259-108 and specification </t>
  </si>
  <si>
    <t>Post fence to top and bottom of retaining walls</t>
  </si>
  <si>
    <t>45H</t>
  </si>
  <si>
    <t>Approx; 1800mm post and panel fence; disposed off site</t>
  </si>
  <si>
    <t>Drystone retaining wall</t>
  </si>
  <si>
    <t>46A</t>
  </si>
  <si>
    <t>Approx; 3500mm drystone retaining wall; disposed off site</t>
  </si>
  <si>
    <t>46B</t>
  </si>
  <si>
    <t>ESB SUBSTATION INCLUDING ACCESS ROAD</t>
  </si>
  <si>
    <t xml:space="preserve">Excavation </t>
  </si>
  <si>
    <t>Excavation in accordance with Engineers drawings, specification and Architects drawings and specification</t>
  </si>
  <si>
    <t>Reduced levels</t>
  </si>
  <si>
    <t>48A</t>
  </si>
  <si>
    <t xml:space="preserve">Foundation trenches </t>
  </si>
  <si>
    <t>48B</t>
  </si>
  <si>
    <t xml:space="preserve">Not exceeding 2.0m deep </t>
  </si>
  <si>
    <t xml:space="preserve">Disposal </t>
  </si>
  <si>
    <t xml:space="preserve">Water </t>
  </si>
  <si>
    <t>48C</t>
  </si>
  <si>
    <t>48D</t>
  </si>
  <si>
    <t xml:space="preserve">Excavated Material </t>
  </si>
  <si>
    <t>48E</t>
  </si>
  <si>
    <t>Off site</t>
  </si>
  <si>
    <t>Filling; class SR21 annex E hardcore fill; fully compacted in layers of 150mm</t>
  </si>
  <si>
    <t xml:space="preserve">To make up levels </t>
  </si>
  <si>
    <t>48F</t>
  </si>
  <si>
    <t>Access roads</t>
  </si>
  <si>
    <t>48G</t>
  </si>
  <si>
    <t>Main roads</t>
  </si>
  <si>
    <t>48H</t>
  </si>
  <si>
    <t xml:space="preserve">Compacted sand blinding on hardcore </t>
  </si>
  <si>
    <t xml:space="preserve">Blinding </t>
  </si>
  <si>
    <t>48J</t>
  </si>
  <si>
    <t>Average thickness not exceeding 250mm; sand blinding 50mm thick</t>
  </si>
  <si>
    <t xml:space="preserve">Reinforced concrete C28/35N designated mix for foundations, vibrated; 50mm cover </t>
  </si>
  <si>
    <t xml:space="preserve">Foundations </t>
  </si>
  <si>
    <t>49A</t>
  </si>
  <si>
    <t>Reinforced; vibrated poured on or against earth or lean mix</t>
  </si>
  <si>
    <t>Reinforced concrete; grade C28/35 designated mix for foundations, vibrated; 50mm cover</t>
  </si>
  <si>
    <t>49B</t>
  </si>
  <si>
    <t>Exceeding 150mm; Floor slab</t>
  </si>
  <si>
    <t xml:space="preserve">Surface Finishes </t>
  </si>
  <si>
    <t xml:space="preserve">Powerfloating </t>
  </si>
  <si>
    <t>49C</t>
  </si>
  <si>
    <t xml:space="preserve">Exceeding 300mm; horizontal </t>
  </si>
  <si>
    <t>Trowelling</t>
  </si>
  <si>
    <t>49D</t>
  </si>
  <si>
    <t xml:space="preserve">Trowelling; not exceeding 300mm </t>
  </si>
  <si>
    <t>Labours</t>
  </si>
  <si>
    <t>49E</t>
  </si>
  <si>
    <t xml:space="preserve">Forming service ducts opes cast in slab </t>
  </si>
  <si>
    <t xml:space="preserve">Reinforcement </t>
  </si>
  <si>
    <t>Fabric reinforcement; BS 4483 hard drawn round mild steel bars; welded</t>
  </si>
  <si>
    <t>49F</t>
  </si>
  <si>
    <t xml:space="preserve">A252 mesh to strip foundations, 50mm cover to top; 400mm minimum lap </t>
  </si>
  <si>
    <t>49G</t>
  </si>
  <si>
    <t xml:space="preserve">A142 mesh to floor slab, 35mm cover to top; 400mm minimum lap </t>
  </si>
  <si>
    <t>Formwork; contractor to include for all temporary supports and shoring as required; formwork types/finishes as requires; to be in accordance with BS 5975 code of practice for temporary works procedures</t>
  </si>
  <si>
    <t>Side of foundations</t>
  </si>
  <si>
    <t>50A</t>
  </si>
  <si>
    <t xml:space="preserve">Height 250 - 500mm; sides of strip foundations </t>
  </si>
  <si>
    <t>Bitumen; Surface Course; 50mm compacted close graded macadam surface course material complying with series 912 of the NRA specification for roadworks with 1/10mm designation and 70/100 pen binder grade approved by the planning authority; works; on a base single course; 80mm compacted dense bitumen macadam binder course in accordance with clause 903 of the NRA specification for road works; as per the engineers drawing 21-259-105</t>
  </si>
  <si>
    <t>Roads</t>
  </si>
  <si>
    <t>50B</t>
  </si>
  <si>
    <t xml:space="preserve">175mm thick; falls and crossfalls </t>
  </si>
  <si>
    <t>52A</t>
  </si>
  <si>
    <t>52B</t>
  </si>
  <si>
    <t>52C</t>
  </si>
  <si>
    <t>52D</t>
  </si>
  <si>
    <t>52E</t>
  </si>
  <si>
    <t>52F</t>
  </si>
  <si>
    <t>52G</t>
  </si>
  <si>
    <t xml:space="preserve">Boundary Type B; Block wall with brick piers and concrete capping </t>
  </si>
  <si>
    <t>52H</t>
  </si>
  <si>
    <t>52J</t>
  </si>
  <si>
    <t>53A</t>
  </si>
  <si>
    <t>275 x 275mm precast concrete drive pile designed to carry an unfactored load of 800KN; Average pile length 12m from cut-off to toe; all as per Engineers specifications and drawings 21-259-106</t>
  </si>
  <si>
    <t>53B</t>
  </si>
  <si>
    <t>53C</t>
  </si>
  <si>
    <t>53D</t>
  </si>
  <si>
    <t>53E</t>
  </si>
  <si>
    <t>53F</t>
  </si>
  <si>
    <t>53G</t>
  </si>
  <si>
    <t>Include here for preparing tops of piles to receive pile cap; saw cut; disposal off-site; complete</t>
  </si>
  <si>
    <t>53H</t>
  </si>
  <si>
    <t>53J</t>
  </si>
  <si>
    <t>Excavation from stripped level; disposal off site excavated materials; all as per Architects drawing 21-106-005, specification section D20, Engineers drawing 21-259-106 and specification 2</t>
  </si>
  <si>
    <t>Foundation trenches</t>
  </si>
  <si>
    <t>53K</t>
  </si>
  <si>
    <t>53L</t>
  </si>
  <si>
    <t>54A</t>
  </si>
  <si>
    <t>54B</t>
  </si>
  <si>
    <t>Backfilling clause 804 backfill to trenches; all as per Architects drawing all as per Architects drawing 21-106-005, specification section D20, Engineers drawing 21-259-106 and specification 2</t>
  </si>
  <si>
    <t>Backfilling to trenches</t>
  </si>
  <si>
    <t>54C</t>
  </si>
  <si>
    <t xml:space="preserve">Average thickness exceeding 250mm </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</si>
  <si>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21-259-106 and Concrete specification </t>
  </si>
  <si>
    <t xml:space="preserve">Ground Beams </t>
  </si>
  <si>
    <t>54D</t>
  </si>
  <si>
    <t xml:space="preserve">Reinforced; 1200mm x 450mm; poured on or against broken down piles (e.m) </t>
  </si>
  <si>
    <t xml:space="preserve">Coppings </t>
  </si>
  <si>
    <t>Cast-in-situ concrete capping; 35N10 mix and reinforcement to Engineers Specification, smooth trowelled finished , mechanically fixed to masonary, anti vandal capping; all as per Architects drawing 21-106-005, specification and Engineers specification 3</t>
  </si>
  <si>
    <t>Wall capping</t>
  </si>
  <si>
    <t>54E</t>
  </si>
  <si>
    <t xml:space="preserve">Insitu Concrete wall capping  310mm (W) x 50mm sloping to 100mm (H) </t>
  </si>
  <si>
    <t>54F</t>
  </si>
  <si>
    <t xml:space="preserve">Insitu Concrete wall capping  550mm (W) x 550mm (L) x 50mm sloping to 100mm (H) </t>
  </si>
  <si>
    <t xml:space="preserve">Surface finishes, as per Engineers drawings and specification </t>
  </si>
  <si>
    <t>54G</t>
  </si>
  <si>
    <t xml:space="preserve">Trowelling; exceeding 300mm, to capping </t>
  </si>
  <si>
    <t>55A</t>
  </si>
  <si>
    <t xml:space="preserve">Trowelling; exceeding 300mm, to pier capping </t>
  </si>
  <si>
    <t>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21-259-106</t>
  </si>
  <si>
    <t>Bar, straight or bent</t>
  </si>
  <si>
    <t>55B</t>
  </si>
  <si>
    <t xml:space="preserve">Not exceeding 12mm diameter </t>
  </si>
  <si>
    <t>tonne</t>
  </si>
  <si>
    <t>55C</t>
  </si>
  <si>
    <t xml:space="preserve">12 - 25mm diameter  </t>
  </si>
  <si>
    <t>55D</t>
  </si>
  <si>
    <t xml:space="preserve">Allow here for all costs in relation to bending rebar as per the Engineer's drawings and specification </t>
  </si>
  <si>
    <t xml:space="preserve">Formwork; contractor to include for all temporary supports and shoring as required; formwork types/finishes as required; to be in accordance with BS 5975 code of practice for temporary works procedures; as per Engineer's specification section 3.22 </t>
  </si>
  <si>
    <t xml:space="preserve">Side of ground beams </t>
  </si>
  <si>
    <t>55E</t>
  </si>
  <si>
    <t>Not exceeding 500mm; sides of ground beam</t>
  </si>
  <si>
    <t>Formwork; plain smooth finish; include for all quadrants necessary to shuttering to achieve quality workmanship; all as per Architects drawing 21-106-005, specification and Engineers specification 3.22</t>
  </si>
  <si>
    <t>Capping</t>
  </si>
  <si>
    <t>55F</t>
  </si>
  <si>
    <t xml:space="preserve">50mm high vertically x 50mm horizontally cast In situ concrete capping twice rebated and chamfered smooth faced coping incorporated into wall;  not exceeding 300mm </t>
  </si>
  <si>
    <t xml:space="preserve">Pier capping </t>
  </si>
  <si>
    <t>55G</t>
  </si>
  <si>
    <t>550mm x 550mm x 50mm high cast In situ concrete capping twice rebated and chamfered smooth faced coping incorporated into wall, not exceeding 300mm</t>
  </si>
  <si>
    <t>G - BRICKWORK AND BLOCKWORK</t>
  </si>
  <si>
    <t>Brickwork/Blockwork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</si>
  <si>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Architects drawings 21-106-005, Engineers drawings 21-259-106 and specification section 4</t>
  </si>
  <si>
    <t>Walls in trenches</t>
  </si>
  <si>
    <t>56A</t>
  </si>
  <si>
    <t xml:space="preserve">215mm thick wall, solid blocks </t>
  </si>
  <si>
    <t>Walls</t>
  </si>
  <si>
    <t>56B</t>
  </si>
  <si>
    <t xml:space="preserve">215mm wide, solid blockwork </t>
  </si>
  <si>
    <t xml:space="preserve">Brickwork to Architects approval ; Blockwork group 1 masonry units as defined in I.S. EN 771-3; compressive strength as defined in I.S. 772-1 of 7.5N/mm2, stretcher bond; all as per Architects drawing 21-106-005, specification, Engineers drawing 21-259-106 and specification </t>
  </si>
  <si>
    <t xml:space="preserve">Piers in trenches </t>
  </si>
  <si>
    <t>56C</t>
  </si>
  <si>
    <t>440mm thick incoporating 2 no. stainless steel wall ties 300mm long at each course</t>
  </si>
  <si>
    <t>Piers</t>
  </si>
  <si>
    <t>56D</t>
  </si>
  <si>
    <t>440mm thick; solid brickwork</t>
  </si>
  <si>
    <t>O - FLOOR, WALL AND CEILING FINISHES</t>
  </si>
  <si>
    <t>In-situ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</si>
  <si>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 21-106-005 and specification M20</t>
  </si>
  <si>
    <t>56E</t>
  </si>
  <si>
    <t>Width exceeding 300mm; generally</t>
  </si>
  <si>
    <t>Boundary Type B; Block wall with brick piers and concrete capping with retaining concrete wall below</t>
  </si>
  <si>
    <t>57A</t>
  </si>
  <si>
    <t>57B</t>
  </si>
  <si>
    <t>57C</t>
  </si>
  <si>
    <t>57D</t>
  </si>
  <si>
    <t>57E</t>
  </si>
  <si>
    <t>57F</t>
  </si>
  <si>
    <t>57G</t>
  </si>
  <si>
    <t>57H</t>
  </si>
  <si>
    <t>57J</t>
  </si>
  <si>
    <t>57K</t>
  </si>
  <si>
    <t>57L</t>
  </si>
  <si>
    <t>58A</t>
  </si>
  <si>
    <t xml:space="preserve">Safe slope </t>
  </si>
  <si>
    <t>58B</t>
  </si>
  <si>
    <t>58C</t>
  </si>
  <si>
    <t>58D</t>
  </si>
  <si>
    <t>58E</t>
  </si>
  <si>
    <t>Filling; 300mm single sized drainage aggregate, extended to fill block voids as per manufacturers installation manual; to the back of the retaining wall; fully compacted in layers of 150mm; complete as per the Engineers drawing 21-259-107 and specification 2</t>
  </si>
  <si>
    <t>Backfilling to retaining wall</t>
  </si>
  <si>
    <t>58F</t>
  </si>
  <si>
    <t>Exceeding 250mm deep</t>
  </si>
  <si>
    <t>Filling; draining granular material to the back of the retaining wall Class 6I/6J; fully compacted in layers of 225mm; complete as per the Engineers drawing 21-259-107 and specification 2</t>
  </si>
  <si>
    <t>58G</t>
  </si>
  <si>
    <t xml:space="preserve">Reinforced concrete; designated mix C30/37 XC2 class 2 sulphate resisting; Concrete shall conform to I.S. EN 206 Concrete - Specifications, Performance Production and Conformity with current National Annex and shall be as specified in the Specification; all in accordance with the Engineers drawings 21-259-107 and Concrete specification </t>
  </si>
  <si>
    <t>Foundations</t>
  </si>
  <si>
    <t>59A</t>
  </si>
  <si>
    <t xml:space="preserve">Reinforced; 1600mm x 300mm; poured on or against broken down piles (e.m) </t>
  </si>
  <si>
    <t xml:space="preserve">Retaining wall </t>
  </si>
  <si>
    <t>59B</t>
  </si>
  <si>
    <t>Exceeding 300mm; Reinforced; poured on foundations</t>
  </si>
  <si>
    <t>Concrete piers</t>
  </si>
  <si>
    <t>59C</t>
  </si>
  <si>
    <t>59D</t>
  </si>
  <si>
    <t>59E</t>
  </si>
  <si>
    <t>59F</t>
  </si>
  <si>
    <t>59G</t>
  </si>
  <si>
    <t>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21-259-107</t>
  </si>
  <si>
    <t>60A</t>
  </si>
  <si>
    <t>60B</t>
  </si>
  <si>
    <t>60C</t>
  </si>
  <si>
    <t>60D</t>
  </si>
  <si>
    <t xml:space="preserve">Height 250 - 500mm; strip foundations </t>
  </si>
  <si>
    <t>Kickers</t>
  </si>
  <si>
    <t>60E</t>
  </si>
  <si>
    <t>Walls; complete (retaining wall) section A-A on engineers drawing 206</t>
  </si>
  <si>
    <t>Walls (Retaining Walls)</t>
  </si>
  <si>
    <t>60F</t>
  </si>
  <si>
    <t>Retaining walls; vertical; to two sides; 300mm thick; height exceeding 4.00m</t>
  </si>
  <si>
    <t>60G</t>
  </si>
  <si>
    <t>Retaining piers; vertical; to four sides; 440mm thick; height exceeding 4.00m</t>
  </si>
  <si>
    <t>61A</t>
  </si>
  <si>
    <t>61B</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</si>
  <si>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Architects drawings 21-106-005, Engineers drawings 21-259-107 and specification section 4</t>
  </si>
  <si>
    <t>61C</t>
  </si>
  <si>
    <t xml:space="preserve">Brickwork to Architects approval ; Blockwork group 1 masonry units as defined in I.S. EN 771-3; compressive strength as defined in I.S. 772-1 of 7.5N/mm2, stretcher bond; all as per Architects drawing 21-106-005, specification, Engineers drawing 21-259-107 and specification </t>
  </si>
  <si>
    <t>61D</t>
  </si>
  <si>
    <t>R - DRAINAGE</t>
  </si>
  <si>
    <t xml:space="preserve">Below ground </t>
  </si>
  <si>
    <t xml:space="preserve">150 og concrete land drain wrapped in geoxtextile to rear of retaining wall with the clean drainage stone, connected into surface water drainage, with clean drainage stone (e.m); Complete as per Engineers drawing 21-259-107 and specification </t>
  </si>
  <si>
    <t>Land Drain</t>
  </si>
  <si>
    <t>62A</t>
  </si>
  <si>
    <t>150mm OG concrete drain with geotextile surround</t>
  </si>
  <si>
    <t>62B</t>
  </si>
  <si>
    <t>62C</t>
  </si>
  <si>
    <t>Primer to concrete retaining wall prior to wet dash installation</t>
  </si>
  <si>
    <t xml:space="preserve">Boundary Type E - Black cast iron railing </t>
  </si>
  <si>
    <t>62D</t>
  </si>
  <si>
    <t>62E</t>
  </si>
  <si>
    <t>62F</t>
  </si>
  <si>
    <t>63A</t>
  </si>
  <si>
    <t>63B</t>
  </si>
  <si>
    <t>63C</t>
  </si>
  <si>
    <t>63D</t>
  </si>
  <si>
    <t>1500mm high; Complete</t>
  </si>
  <si>
    <t>63E</t>
  </si>
  <si>
    <t>Curved railing</t>
  </si>
  <si>
    <t>63F</t>
  </si>
  <si>
    <t>Corner end posts</t>
  </si>
  <si>
    <t>Boundary Type G; DRYSTONE RETAINING WALL WITH WELD MESH FENCE</t>
  </si>
  <si>
    <t>Reduced level</t>
  </si>
  <si>
    <t>64A</t>
  </si>
  <si>
    <t>64B</t>
  </si>
  <si>
    <t>64C</t>
  </si>
  <si>
    <t>64D</t>
  </si>
  <si>
    <t>64E</t>
  </si>
  <si>
    <t>64F</t>
  </si>
  <si>
    <t>64G</t>
  </si>
  <si>
    <t>Concrete; designated mix C16/20 XC2 dry mix concrete; class 2 sulphate resisting; Concrete shall conform to I.S. EN 206 Concrete - Specifications, Performance Production and Conformity with current National Annex and shall be as specified in the Specification all as per Engineer's drawings 21-259-107 and Concrete specification</t>
  </si>
  <si>
    <t>65A</t>
  </si>
  <si>
    <t xml:space="preserve">Concrete; vibrated; poured on or against earth; exceeding 150mm thick </t>
  </si>
  <si>
    <t>65B</t>
  </si>
  <si>
    <t>Terra mesh tails every 3 courses; embedment to suppliers details; Reinforcement; Mesh Fabric reinforcement; in accordance with IS EN 10080 and BS 4483; hard drawn round mild steel bars; welded; All as per engineers drawing 21-259-107 and specification</t>
  </si>
  <si>
    <t>Fabric</t>
  </si>
  <si>
    <t>65C</t>
  </si>
  <si>
    <t>Terra mesh trails every 3 courses; horizontal; exceeding 300mm</t>
  </si>
  <si>
    <t xml:space="preserve">To sides of foundations </t>
  </si>
  <si>
    <t>65D</t>
  </si>
  <si>
    <t>Height 250-500mm; Strip foundations</t>
  </si>
  <si>
    <t>65E</t>
  </si>
  <si>
    <t>Blockwork</t>
  </si>
  <si>
    <t xml:space="preserve">Drystone retaining wall system to retaining walls; Terra or similiar approved at a ten degree pitch; metal fence installed on top (e.m); installled as per manufactures recommendations; all as per Architects drawing 21-106-005 specification, Enginners drawings 21-259-106 and specification </t>
  </si>
  <si>
    <t xml:space="preserve">Drystone retaining wall system </t>
  </si>
  <si>
    <t>66A</t>
  </si>
  <si>
    <t xml:space="preserve">Ranging in height; exceeding 300mm </t>
  </si>
  <si>
    <t>66B</t>
  </si>
  <si>
    <t xml:space="preserve">330mm wide x 75mm high; complete </t>
  </si>
  <si>
    <t xml:space="preserve">Perforated filter drainage pipe 150mm diameter wrapped in terram to rear gardens with the clean drainage stone, connected into surface water drainage, with clean drainage stone (e.m); Complete as per Engineers drawing 21-259-106 and specification </t>
  </si>
  <si>
    <t>66C</t>
  </si>
  <si>
    <t>150mm perforated land drain with geotextile surround</t>
  </si>
  <si>
    <t xml:space="preserve">Boundary detail J; Weld mesh fence; 60 x 60mm galvanised pose fixed into the ground with isolated concrete foundations 600mm below FFL; 200 x 50mm weld mesh fence fixed with posts at 1800mm centers; include for all fixtures and fittings required for a complete installation; all as per Architects drawing 21-106-005, specification, Engineers drawing 21-259-106 and specification </t>
  </si>
  <si>
    <t>Weld mesh fence</t>
  </si>
  <si>
    <t>66D</t>
  </si>
  <si>
    <t>1800mm high; Complete</t>
  </si>
  <si>
    <t>66E</t>
  </si>
  <si>
    <t>Boundary Type F; MACCAFERRI RETAINING WALL WITH WELD MESH FENCE</t>
  </si>
  <si>
    <t>67A</t>
  </si>
  <si>
    <t>67B</t>
  </si>
  <si>
    <t>67C</t>
  </si>
  <si>
    <t>67D</t>
  </si>
  <si>
    <t>67E</t>
  </si>
  <si>
    <t>Backfilling to wall</t>
  </si>
  <si>
    <t>67F</t>
  </si>
  <si>
    <t>Concrete; vibrated; poured inbetween gabion walls and retaining drystone wall; Exceeding 300mm thick</t>
  </si>
  <si>
    <t>68A</t>
  </si>
  <si>
    <t xml:space="preserve">Drystone retaining wall system to retaining walls; Maccaferri vertica dry block or similiar approved at a four degree pitch; metal fence installed on top (e.m); installled as per manufactures recommendations; all as per Architects drawing 21-106-005 specification, Enginners drawings 21-259-106 and specification </t>
  </si>
  <si>
    <t>68B</t>
  </si>
  <si>
    <t>68C</t>
  </si>
  <si>
    <t xml:space="preserve">Drainage pipe; uPVC 150mm diameter wrapped in enkdrain with gravel surround, connected into surface water drainage, with clean drainage stone (e.m); Complete as per Engineers drawing 21-259-106 and specification </t>
  </si>
  <si>
    <t>68D</t>
  </si>
  <si>
    <t>150mm perforated land drain wrapped in enkdrain with gravel surround,</t>
  </si>
  <si>
    <t>69A</t>
  </si>
  <si>
    <t>69B</t>
  </si>
  <si>
    <t>BOUNDARY TYPE J - WELD MESH FENCE TO PUMPING STATION AND ESB SUBSTATION</t>
  </si>
  <si>
    <t>69C</t>
  </si>
  <si>
    <t>69D</t>
  </si>
  <si>
    <t>69E</t>
  </si>
  <si>
    <t>69F</t>
  </si>
  <si>
    <t>70A</t>
  </si>
  <si>
    <t>70B</t>
  </si>
  <si>
    <t>70C</t>
  </si>
  <si>
    <t>70D</t>
  </si>
  <si>
    <t>Access gates to pumping and ESB substation</t>
  </si>
  <si>
    <t>70E</t>
  </si>
  <si>
    <t>BOUNDARY TYPE H; 1200mm high STOCKPROOF FENCE</t>
  </si>
  <si>
    <t xml:space="preserve">Boundary detail H; Stockproof fence; 1800mm high; 100 x 100mm treated timber posts fixed at 1800mm centers into ground 600mm below FFL; stock wire fencing fixed to posts in accordance with manufactures recommendation; barbed wire to minimum height of 1.2m above ground level; include for all fixtures and fittings required for a complete installation; all as per Architects drawing 21-106-005, specification, Engineers drawing 21-259-106 and specification </t>
  </si>
  <si>
    <t>Stockproof fence</t>
  </si>
  <si>
    <t>71A</t>
  </si>
  <si>
    <t>1200mm high; Complete</t>
  </si>
  <si>
    <t>71B</t>
  </si>
  <si>
    <t>***OUTSIDE THE BOUNDARY*** Replacement boundary wall; DRYSTONE RETAINING WALL WITH POST AND PANEL FENCE</t>
  </si>
  <si>
    <t>Excavation from stripped level; disposal off site excavated materials; all as per Architects drawing 21-106-005, specification section D20, Engineers drawing 21-259-108 and specification 2</t>
  </si>
  <si>
    <t>71C</t>
  </si>
  <si>
    <t>Exceeding 2.0m deep; cut and safe slope for working</t>
  </si>
  <si>
    <t>71D</t>
  </si>
  <si>
    <t>Reinstating rear of existing houses landscape areas on completion of retaining wall</t>
  </si>
  <si>
    <t>71E</t>
  </si>
  <si>
    <t>71F</t>
  </si>
  <si>
    <t>71G</t>
  </si>
  <si>
    <t>Filling; draining granular material to the back of the retaining wall Class 6I/6J; fully compacted in layers of 225mm; complete as per the Engineers drawing 21-259-108 and specification 2</t>
  </si>
  <si>
    <t>72A</t>
  </si>
  <si>
    <t>Concrete; designated mix C16/20 XC2 dry mix concrete; class 2 sulphate resisting; Concrete shall conform to I.S. EN 206 Concrete - Specifications, Performance Production and Conformity with current National Annex and shall be as specified in the Specification all as per Engineer's drawings 21-259-108 and Concrete specification</t>
  </si>
  <si>
    <t>72B</t>
  </si>
  <si>
    <t>72C</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</si>
  <si>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21-259-108 and Concrete specification </t>
  </si>
  <si>
    <t>72D</t>
  </si>
  <si>
    <t>Concrete; vibrated; poured on or against lean-mix;</t>
  </si>
  <si>
    <t>72E</t>
  </si>
  <si>
    <t xml:space="preserve">Isolated pits; to base of post and fence </t>
  </si>
  <si>
    <t>72F</t>
  </si>
  <si>
    <t xml:space="preserve">Retaining wall to match existing; Drystone retaining wall system to retaining walls; Terra or similiar approved at a ten degree pitch; post and panel fence installed on top (e.m); installled as per manufactures recommendations; all as per Architects drawing 21-106-005 specification, Enginners drawings 21-259-108 and specification </t>
  </si>
  <si>
    <t>73A</t>
  </si>
  <si>
    <t>73B</t>
  </si>
  <si>
    <t>73C</t>
  </si>
  <si>
    <t>Connections to existing piers and existing retaining wall</t>
  </si>
  <si>
    <t xml:space="preserve">Perforated filter drainage pipe 150mm diameter wrapped in terram to rear gardens with the clean drainage stone, connected into surface water drainage, with clean drainage stone (e.m); Complete as per Engineers drawing 21-259-108 and specification </t>
  </si>
  <si>
    <t>73D</t>
  </si>
  <si>
    <t xml:space="preserve">Concrete post and round top double sided hit &amp; miss timber panel fence; 125mm precast slotted concrete Hposts at max; posts overall height 1800mm above ground level; 300 x 100mm precast concrete gravelboard to base of fence, treated prefinished double sided timber panels sizes 1500mm high; all as per Architects drawing 21-106-005, specification, Engineers drawing 21-259-108 and specification </t>
  </si>
  <si>
    <t>73E</t>
  </si>
  <si>
    <t>73F</t>
  </si>
  <si>
    <t xml:space="preserve">Testing </t>
  </si>
  <si>
    <t>75A</t>
  </si>
  <si>
    <t>Include here for completion of CBR testing as per the Engineer's drawings and specification</t>
  </si>
  <si>
    <t>75B</t>
  </si>
  <si>
    <t xml:space="preserve">Drawings </t>
  </si>
  <si>
    <t>75C</t>
  </si>
  <si>
    <t>75D</t>
  </si>
  <si>
    <t>Filling; Minimum 150mm layer of well compacted CL804 Annex E SR21, Sub-base hardcore laid and compacted in layers not exceeding 150mm; all as per Architects drawing 21-106-005 Site Layout and Engineers detail drawings</t>
  </si>
  <si>
    <t>75E</t>
  </si>
  <si>
    <t>76A</t>
  </si>
  <si>
    <t>Tarmacadam path</t>
  </si>
  <si>
    <t>76B</t>
  </si>
  <si>
    <t>76C</t>
  </si>
  <si>
    <t>76D</t>
  </si>
  <si>
    <t>76E</t>
  </si>
  <si>
    <t>76F</t>
  </si>
  <si>
    <t>76G</t>
  </si>
  <si>
    <t>77A</t>
  </si>
  <si>
    <t>77B</t>
  </si>
  <si>
    <t>77C</t>
  </si>
  <si>
    <t>77D</t>
  </si>
  <si>
    <t>116mm x 178mm jointed and bedded, curved</t>
  </si>
  <si>
    <t>77E</t>
  </si>
  <si>
    <t>Pin kerbs to edges of tarmacadam paths</t>
  </si>
  <si>
    <t>77F</t>
  </si>
  <si>
    <t xml:space="preserve">116mm x 178mm jointed and bedded, dropped </t>
  </si>
  <si>
    <t>Preformed Paving and Edging Units</t>
  </si>
  <si>
    <t>Tactile paving existing footpaths; include for all breaking up concrete for install of tactile paving; to non-controlled pedestrian crossing; tactile paving 'Buff' colured; laid in accordance with relevant guidelines; all as per Architects drawing 21-106-005 and Engineers specifications</t>
  </si>
  <si>
    <t>Tactile paving</t>
  </si>
  <si>
    <t>77G</t>
  </si>
  <si>
    <t xml:space="preserve">Laid to falls and crossfalls </t>
  </si>
  <si>
    <t>78A</t>
  </si>
  <si>
    <t>78B</t>
  </si>
  <si>
    <t>78C</t>
  </si>
  <si>
    <t xml:space="preserve">Forming raised table </t>
  </si>
  <si>
    <t>78D</t>
  </si>
  <si>
    <t>Forming ramps to raised table; 6000mm wide x 1000mm long</t>
  </si>
  <si>
    <t xml:space="preserve">no </t>
  </si>
  <si>
    <t>78E</t>
  </si>
  <si>
    <t xml:space="preserve">Dishing to road gullies </t>
  </si>
  <si>
    <t>78F</t>
  </si>
  <si>
    <t xml:space="preserve">Dishing to manholes </t>
  </si>
  <si>
    <t>78G</t>
  </si>
  <si>
    <t xml:space="preserve">Shark teeth </t>
  </si>
  <si>
    <t xml:space="preserve">OUTSIDE THE BOUNDARY </t>
  </si>
  <si>
    <t>Cold plane a section of the existing LIVE road surface, depth to match existing carriageway black top pavement depth, planning and regrade existing wearing course plane and dispose off site existing carrage way to sloped / graded depth of 50mm to form feathered edges clean and spray apply bitumen tack coat and cold paint kerbs; as per Engineers drawings 0001</t>
  </si>
  <si>
    <t xml:space="preserve">Road planing </t>
  </si>
  <si>
    <t>79A</t>
  </si>
  <si>
    <t>40mm deep; Complete</t>
  </si>
  <si>
    <t>Carefully remove existing luminaries on existing laneway and relocate them tight to new retaining wall; Contractor to allow for carefully remove existing luminaries, columns and foundations for installation tight to wall; protect existing columns; all excess material to be disposed off site; Contractor to reinstate including all ducting, foundations and works required for a complete installation; all as per Engineers drawing 21-259-108</t>
  </si>
  <si>
    <t>Removing and protect existing luminaries</t>
  </si>
  <si>
    <t>79B</t>
  </si>
  <si>
    <t>Complete to M&amp;E consultants approval</t>
  </si>
  <si>
    <t>Reinstate existing luminaries</t>
  </si>
  <si>
    <t>79C</t>
  </si>
  <si>
    <t>Filling; capping layer; well grade 450mm compacted hardcore material class 6F2; max aggregate size to be 100mm and max allowable passing the 75-micron sieve to be 10%; note capping layer thickness assumes CBR is equal to or greater than 2% where CBR is found to be less then specialist advice is required; all as per Engineers drawing 21-259-108 and specification</t>
  </si>
  <si>
    <t>79D</t>
  </si>
  <si>
    <t>Average thickness exceeding 250mm thick (Main roads)</t>
  </si>
  <si>
    <t>80A</t>
  </si>
  <si>
    <t>80B</t>
  </si>
  <si>
    <t>80C</t>
  </si>
  <si>
    <t>50mm thick Blinding Layer; horizontal and sloping; (footpaths)</t>
  </si>
  <si>
    <t>Layer of geogrid</t>
  </si>
  <si>
    <t>80D</t>
  </si>
  <si>
    <t xml:space="preserve">Concrete footpath 150mm dp concrete footpath laid to falls, concrete grade C40/50 air entrained formed joints at 3m ctrs on 1000 gauge visqueen slip DPM membrane on 150mm dp compacted fill clause 804 (e.m) brush finish with bullnose edge, vibrated in-situ concrete surfacing, brush finish to concrete surfacing c/w smooth steel trowelled margin adjacent to all kerbing, abutments &amp; edges, all as per Architects drawings, specification and Engineers typical concrete footpath drawings and specification </t>
  </si>
  <si>
    <t>80E</t>
  </si>
  <si>
    <t>80F</t>
  </si>
  <si>
    <t>81A</t>
  </si>
  <si>
    <t>81B</t>
  </si>
  <si>
    <t>81C</t>
  </si>
  <si>
    <t>81D</t>
  </si>
  <si>
    <t xml:space="preserve">250mm x 125mm jointed and bedded, complete </t>
  </si>
  <si>
    <t>81E</t>
  </si>
  <si>
    <t>250mm x 125mm jointed and bedded, curved</t>
  </si>
  <si>
    <t>81F</t>
  </si>
  <si>
    <t xml:space="preserve">Connection into existing path </t>
  </si>
  <si>
    <t>82A</t>
  </si>
  <si>
    <t>Resurfacing existing road</t>
  </si>
  <si>
    <t>82B</t>
  </si>
  <si>
    <t xml:space="preserve">40mm thick; wearing course; falls and crossfalls </t>
  </si>
  <si>
    <t>82C</t>
  </si>
  <si>
    <t>82D</t>
  </si>
  <si>
    <t>82E</t>
  </si>
  <si>
    <t>Yield thermoplastic markings; letters and lines</t>
  </si>
  <si>
    <t>Excavating trenches; starting at reduced level; Backfilling with granular materials exceeding 100mm compacted by layers of 300mm; Type A granular material shall be placed by hand in the excavation below the level of the pipe barrel and shall be tamped and rammed by hand in layers not exceeding 150mm thick before compaction to provide a dense well compacted bed free from soft spots throughout the length of the pipeline between joint and sling holes, disposal of excavated material off site; all as per Engineers drawing 21-259-108 and specification section 7</t>
  </si>
  <si>
    <t>82F</t>
  </si>
  <si>
    <t xml:space="preserve">Average Depth 1.5 - 2.0m  </t>
  </si>
  <si>
    <t>83A</t>
  </si>
  <si>
    <t xml:space="preserve">Average Depth 2.0 - 2.5m  </t>
  </si>
  <si>
    <t>83B</t>
  </si>
  <si>
    <t>83C</t>
  </si>
  <si>
    <t>Granular bed &amp; surround; After the pipes have been properly bedded and tested Granular material shall be 14mm to 5mm graded agg or 10mm single sized agg to IS EN 13242 shall becarefully placed into the spaces between the pipe and the sides of the trench to the level of half pipe. The material shall be thoroughly packed and rammed by careful hand tamping in layers not exceeding 150mm thick before compaction. The placing and the tamping of the material shall proceed equally on both sides of the pipe. All works to Irish Water specification and as per Engineers drawing 21-259-108 and specification section 7</t>
  </si>
  <si>
    <t>83D</t>
  </si>
  <si>
    <t xml:space="preserve">225mm diameter pipework in 750mm wide trench with 200mm minimum bedding as per Engineers details </t>
  </si>
  <si>
    <t>225mm diameter</t>
  </si>
  <si>
    <t>83E</t>
  </si>
  <si>
    <t>83F</t>
  </si>
  <si>
    <t xml:space="preserve">Branches, T- connections with main run with 100mm inner diameter inlet, include for concrete surround </t>
  </si>
  <si>
    <t xml:space="preserve">Manholes </t>
  </si>
  <si>
    <t>Manholes; complete; including excavation, earthwork support, working space, levelling bottoms of excavations, granular filling, disposal of excavated material off-site; 150mm concrete surround unless permanently waterproof joints can be achieved by another method; 225mm thick concrete base including building up of benching around pipework (base to extend 200mm beyond outer face of chamber ring); 225mm thick heavy duty concrete cover slab bedded on mortar; walls shall be constructed in precast concrete units complying with B.S. 5911 or constructed in solid concrete blockwork. The blocks shall be solid blocks to I.S. 20 with a compressive strength of at least 20N/mm2. All joints shall be fully mortared and finished with a neat, flush, trowelled, frame and cover on 300mm wide concrete apron on Engineered bricks; manhole cover and frame Grade A; step irons at 300mm centres vertically; include also rocker pipe at each connection etc; all as per Engineers drawing 21-259-108 and specification</t>
  </si>
  <si>
    <t>Manoles; 1200mm diameter</t>
  </si>
  <si>
    <t>84A</t>
  </si>
  <si>
    <t>Average depth 1.5 - 2.0m</t>
  </si>
  <si>
    <t>84B</t>
  </si>
  <si>
    <t>Average depth 2.0 - 2.5m</t>
  </si>
  <si>
    <t xml:space="preserve">Manhole cover and frame shall comply to IS EN 124 and BS 7903 (all class D400 covers shall have minimum frame depth 150mm), minimum ope of 600mm x 600mm; all as per Engineers drawing 21-25-108 and specification </t>
  </si>
  <si>
    <t>Cover and Frame</t>
  </si>
  <si>
    <t>84C</t>
  </si>
  <si>
    <t>To suit 600mm diameter ope</t>
  </si>
  <si>
    <t xml:space="preserve">Precast Road Gully laid on 150mm thick ST4 concrete base  to manafacturers recommendations, 100mm gully cover slab , riser constructed of class A Engineering brickwork or insitu, gully grating and frame on mortar bed to ISEN 124, bituminous sealant, all as per Engineers gully grating plandetail on 21-25-119, layout drawing 21-25-108 and specification </t>
  </si>
  <si>
    <t>Road Gully</t>
  </si>
  <si>
    <t>84D</t>
  </si>
  <si>
    <t>As per Engineers drawings</t>
  </si>
  <si>
    <t>Connections to Existing Mains</t>
  </si>
  <si>
    <t xml:space="preserve">Carefully excavate to locate and expose existing LIVE surface water line; cut in to existing surface water line and connect to existing to allow connection of pipework; make good all pipes; include for all works required to existing line and connection; provide all necessary earthwork support while work is in progress; backfilling with selected materials compacted, disposal of ground and surface water, co-ordination with Irish Water as required; all as per Engineers drawing 21-259-108 and specification </t>
  </si>
  <si>
    <t>Connecting to existing Sext1</t>
  </si>
  <si>
    <t>85A</t>
  </si>
  <si>
    <t>Average depth 1.5m - 2.0mm; Complete</t>
  </si>
  <si>
    <t>85B</t>
  </si>
  <si>
    <t>85C</t>
  </si>
  <si>
    <t>87A</t>
  </si>
  <si>
    <t>87B</t>
  </si>
  <si>
    <t>87C</t>
  </si>
  <si>
    <t>87D</t>
  </si>
  <si>
    <t>87E</t>
  </si>
  <si>
    <t>87F</t>
  </si>
  <si>
    <t>C - DEMOLITIONS AND ALTERATIONS</t>
  </si>
  <si>
    <t>87G</t>
  </si>
  <si>
    <t xml:space="preserve">Location and invert levels of existing surface water sewer pipes and manholes to be confirmed by contractor prior to any works commencing on site </t>
  </si>
  <si>
    <t xml:space="preserve">Note </t>
  </si>
  <si>
    <t xml:space="preserve">Demolition and Removal </t>
  </si>
  <si>
    <t>Existing pipework; Grub up and remove existing site services piped and ducted pipework, include for grubbing up, removal and backfilling; Disposal of all contaminated waste materials to licenced waste facility, backfilling with hardcore / select graded materials; as per Engineers drawings 21-259-122 and specification section 7</t>
  </si>
  <si>
    <t>Existing Surface pipework</t>
  </si>
  <si>
    <t>87H</t>
  </si>
  <si>
    <t>600mm concrete pipe</t>
  </si>
  <si>
    <t>87J</t>
  </si>
  <si>
    <t>100mm PVC pipe</t>
  </si>
  <si>
    <t>87K</t>
  </si>
  <si>
    <t>150mm PVC pipe</t>
  </si>
  <si>
    <t>87L</t>
  </si>
  <si>
    <t>225mm PVC pipe</t>
  </si>
  <si>
    <t>87M</t>
  </si>
  <si>
    <t>500mm PVC pipe</t>
  </si>
  <si>
    <t>Existing Foul pipework</t>
  </si>
  <si>
    <t>88A</t>
  </si>
  <si>
    <t>88B</t>
  </si>
  <si>
    <t>88C</t>
  </si>
  <si>
    <t>Existing Watermain pipework</t>
  </si>
  <si>
    <t>88D</t>
  </si>
  <si>
    <t>Existing manhole; Grub up and remove existing manholes inside boundary and backfill to formation level, include for grubbing up chamber, base, and associated pipeworks; Disposal of all contaminated waste materials to licenced waste facility, backfilling with hardcore to proposed reduced levels; as per Engineers drawings 21-259-122 and specification section 7</t>
  </si>
  <si>
    <t>Existing Surface manholes</t>
  </si>
  <si>
    <t>88E</t>
  </si>
  <si>
    <t>Complete; 1.0 - 1.5m deep</t>
  </si>
  <si>
    <t>88F</t>
  </si>
  <si>
    <t>Complete; 1.5 - 2.0m deep</t>
  </si>
  <si>
    <t>88G</t>
  </si>
  <si>
    <t>Complete; 3.5 - 4.0m deep</t>
  </si>
  <si>
    <t>88H</t>
  </si>
  <si>
    <t>Complete; 4.0 - 4.5m deep</t>
  </si>
  <si>
    <t>Existing Foul manholes</t>
  </si>
  <si>
    <t>88J</t>
  </si>
  <si>
    <t xml:space="preserve">Existing Sump chamber </t>
  </si>
  <si>
    <t>88K</t>
  </si>
  <si>
    <t>Contractor to allow for inspection and determine condition of attenuation tank; Contractor to allow for grubbing up and removing and existing attenuation tank; backfill to formation level, include for grubbing up chamber, base, and associated pipeworks; Disposal of all contaminated waste materials to licenced waste facility, backfilling with hardcore to proposed reduced levels; All as per Engineers drawings 21-259-122 and specification</t>
  </si>
  <si>
    <t xml:space="preserve">Existing Attenuation Tank </t>
  </si>
  <si>
    <t>88L</t>
  </si>
  <si>
    <t xml:space="preserve">Petrol interceptor </t>
  </si>
  <si>
    <t>88M</t>
  </si>
  <si>
    <t>Existing access junctions and watermain chambers; Grub up and remove existing chambers inside boundary and backfill to formation level, include for grubbing up chamber, base, and associated pipeworks; Disposal of all contaminated waste materials to licenced waste facility, backfilling with hardcore to proposed reduced levels; as per Engineers drawings 21-259-122 and specification section 7</t>
  </si>
  <si>
    <t>Surface AJ's</t>
  </si>
  <si>
    <t>89A</t>
  </si>
  <si>
    <t>Foul AJ's</t>
  </si>
  <si>
    <t>89B</t>
  </si>
  <si>
    <t>Watermain</t>
  </si>
  <si>
    <t>89C</t>
  </si>
  <si>
    <t xml:space="preserve">Water meters; Complete </t>
  </si>
  <si>
    <t>89D</t>
  </si>
  <si>
    <t>Air valve</t>
  </si>
  <si>
    <t>89E</t>
  </si>
  <si>
    <t>Sluice valve</t>
  </si>
  <si>
    <t>89F</t>
  </si>
  <si>
    <t>Hydrant</t>
  </si>
  <si>
    <t>89G</t>
  </si>
  <si>
    <t>89H</t>
  </si>
  <si>
    <t>89J</t>
  </si>
  <si>
    <t>Average depth 2.5 - 3.0m</t>
  </si>
  <si>
    <t>89K</t>
  </si>
  <si>
    <t>Average depth 3.0 - 3.5m</t>
  </si>
  <si>
    <t>89L</t>
  </si>
  <si>
    <t>Average depth 3.5 - 4.0m</t>
  </si>
  <si>
    <t>90A</t>
  </si>
  <si>
    <t>90B</t>
  </si>
  <si>
    <t>90C</t>
  </si>
  <si>
    <t xml:space="preserve">90mm dimameter pipework in 500mm wide trench with 100mm minimum bedding as per Engineers details </t>
  </si>
  <si>
    <t>90D</t>
  </si>
  <si>
    <t>90E</t>
  </si>
  <si>
    <t xml:space="preserve">150mm dimameter pipework in 600mm wide trench with 200mm minimum bedding as per Engineers details </t>
  </si>
  <si>
    <t>90F</t>
  </si>
  <si>
    <t>90mm OD Rising Main; High-Density Polyethylene (HDPE/HPPE) pipes and fittings, specifically PE100 material; shall comply with the provisions of IS EN 12201-2:2024 (or current edition); SDR rating as per design (e.g., SDR 11 / SDR 17); all fittings and joints shall be in compliance with Section 3.14 of the Wastewater Code of Practice; jointing by electrofusion or butt-fusion welding; 1:60 gradient; include for marker tape above pipework; From same manufacturer for each pipeline to Irish Water specification; all as per Engineers drawings and specification</t>
  </si>
  <si>
    <t>90mm diameter</t>
  </si>
  <si>
    <t>90G</t>
  </si>
  <si>
    <t>Laid in trenches</t>
  </si>
  <si>
    <t>91A</t>
  </si>
  <si>
    <t xml:space="preserve">90 degree radius bend </t>
  </si>
  <si>
    <t>91B</t>
  </si>
  <si>
    <t>91C</t>
  </si>
  <si>
    <t>SN8 pipework;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include for marker tape above pipework; From same manufacturer for each pipeline to Irish Water specification</t>
  </si>
  <si>
    <t>150mm diameter</t>
  </si>
  <si>
    <t>91D</t>
  </si>
  <si>
    <t>91E</t>
  </si>
  <si>
    <t>91F</t>
  </si>
  <si>
    <t>Capping 225mm foul sewer spur for future development</t>
  </si>
  <si>
    <t>Manholes; complete; including excavation, earthwork support, working space, levelling bottoms of excavations, granular filling, disposal of excavated material off-site; 150mm concrete surround unless permanently waterproof joints can be achieved by another method; 225mm thick concrete base including building up of benching around pipework (base to extend 200mm beyond outer face of chamber ring); 225mm thick heavy duty concrete cover slab bedded on mortar; walls shall be constructed in precast concrete units complying with B.S. 5911 or constructed in solid concrete blockwork. The blocks shall be solid blocks to I.S. 20 with a compressive strength of at least 20N/mm2. All joints shall be fully mortared and finished with a neat, flush, trowelled, frame and cover on 300mm wide concrete apron on Engineered bricks; manhole cover and frame Grade A; step irons at 300mm centres vertically; include also rocker pipe at each connection etc; all as per Engineers drawing 21-259-100 and specification</t>
  </si>
  <si>
    <t>92A</t>
  </si>
  <si>
    <t>92B</t>
  </si>
  <si>
    <t>92C</t>
  </si>
  <si>
    <t>92D</t>
  </si>
  <si>
    <t>92E</t>
  </si>
  <si>
    <t>92F</t>
  </si>
  <si>
    <t>Manoles; 2400mm diameter</t>
  </si>
  <si>
    <t>92G</t>
  </si>
  <si>
    <t xml:space="preserve">Manhole cover and frame shall comply to IS EN 124 and BS 7903 (all class D400 covers shall have minimum frame depth 150mm), minimum ope of 600mm x 600mm; all as per Engineers drawing 21-25-100 and specification </t>
  </si>
  <si>
    <t>92H</t>
  </si>
  <si>
    <t>92J</t>
  </si>
  <si>
    <t>To suit 1200mm diameter ope</t>
  </si>
  <si>
    <t>Waste Treatment Plant</t>
  </si>
  <si>
    <t>Supply, install, test and commission a complete foul wastewater pumping station in accordance with the Drawings, Specification and Irish Water Code of Practice, including all excavation, disposal, reinstatement and ancillary works; works shall include; Precast pump chamber approximately 2.4m internal diameter, set on in-situ reinforced concrete base (approx. 2.5m x 2.5m), including watertight joints and concrete sealing hoop; Submersible pumps (2 No. duty/standby arrangement) comprising Grundfos SV 024 or equal approved, complete with guide rails, lifting chains; valves, non-return valves, and all associated mechanical components within the chamber; Rising main connection including termination in 80mm NP16 flange and connection interface to 100mm; Inlet works including 225mm diameter inlet connection and associated pipework; Overflow arrangements including overflow pipework, return connections and associated fittings, including valve; Overflow storage tanks, including installation on reinforced concrete base (approx. 6.5m x 5.5m), complete with connections and structural supports; Valve chamber, blockwork construction by Contractor; Access covers; 1200mm x 600mm double leaf covers (pump and valve chambers); 600mm x 600mm covers to overflow tanks; all cast into position and compliant with D400 loading classification; Cable ducts and electrical provisions including 100mm diameter ducts and all necessary allowances for control systems landlord meter, power and telemetry; Include for all works for a complete installation; Testing and commissioning,; Compliance with Irish Water Wastewater code of practice; liasing with Irish Water for design and installation of system; Complete as per Engineers drawing 21-25-120 and specification</t>
  </si>
  <si>
    <t>Pumping station</t>
  </si>
  <si>
    <t>93A</t>
  </si>
  <si>
    <t>Complete to Engineers satisfaction</t>
  </si>
  <si>
    <t>Electrical works; Including ducting, landlord meter, and all other works required for a complete installation to Irish Water and ESB standards</t>
  </si>
  <si>
    <t>93B</t>
  </si>
  <si>
    <t>Complete to M&amp;E Engineers satisfaction</t>
  </si>
  <si>
    <t>93C</t>
  </si>
  <si>
    <t>93D</t>
  </si>
  <si>
    <t>R -DRAINAGE (Foul Water Drainage) - Pumping main diversion</t>
  </si>
  <si>
    <t>Existing pipework; Grub up and remove existing site services piped and ducted pipework, include for grubbing up, removal and backfilling; Disposal of all contaminated waste materials to licenced waste facility, backfilling with hardcore / select graded materials; as per Engineers drawings 21-259-300 and specification section 7</t>
  </si>
  <si>
    <t>94A</t>
  </si>
  <si>
    <t xml:space="preserve">Average depth 2.0 - 2.5m; 2 no. 150mm ductile iron </t>
  </si>
  <si>
    <t>Excavating trenches; starting at reduced level; Backfilling with granular materials exceeding 100mm compacted by layers of 300mm; Type A granular material shall be placed by hand in the excavation below the level of the pipe barrel and shall be tamped and rammed by hand in layers not exceeding 150mm thick before compaction to provide a dense well compacted bed free from soft spots throughout the length of the pipeline between joint and sling holes, disposal of excavated material off site; all as per Engineers drawing 21-259-300 and specification section 7</t>
  </si>
  <si>
    <t>Pipes nominal diameter not exceeding 250mm; 2 no ducts in trench</t>
  </si>
  <si>
    <t>94B</t>
  </si>
  <si>
    <t>94C</t>
  </si>
  <si>
    <t>94D</t>
  </si>
  <si>
    <t>94E</t>
  </si>
  <si>
    <t>Granular bed &amp; surround; After the pipes have been properly bedded and tested Granular material shall be 14mm to 5mm graded agg or 10mm single sized agg to IS EN 13242 shall becarefully placed into the spaces between the pipe and the sides of the trench to the level of half pipe. The material shall be thoroughly packed and rammed by careful hand tamping in layers not exceeding 150mm thick before compaction. The placing and the tamping of the material shall proceed equally on both sides of the pipe. All works to Irish Water specification and as per Engineers drawing 21-259-300 and specification section 7</t>
  </si>
  <si>
    <t>95A</t>
  </si>
  <si>
    <t xml:space="preserve">2no. 150mm dimameter pipework in 750mm wide trench with 200mm minimum bedding as per Engineers details </t>
  </si>
  <si>
    <t>150mm Ductile iron mainsn; and fittings, specifically PE100 material; shall comply with the provisions of IS EN 12201-2:2024 (or current edition); SDR rating as per design (e.g., SDR 11 / SDR 17); all fittings and joints shall be in compliance with Section 3.14 of the Wastewater Code of Practice; jointing by electrofusion or butt-fusion welding; 1:60 gradient; include for marker tape above pipework; From same manufacturer for each pipeline to Irish Water specification; all as per Engineers drawings and specification</t>
  </si>
  <si>
    <t>95B</t>
  </si>
  <si>
    <t>95C</t>
  </si>
  <si>
    <t>Connection to existing lines; Approx depth. 2m - 2.5m</t>
  </si>
  <si>
    <t xml:space="preserve">Sundries </t>
  </si>
  <si>
    <t>Thrust block including excavation, earthwork support, working space, levelling bottoms of excavations, granular filling, disposal of excavated material off-site; 150mm concrete surround unless permanently waterproof joints can be achieved by another method; 225mm thick concrete base including building up of benching around pipework; as per uisce eireann standard detail STD-WW-14 and as per Engineers drawing 21-259-300 and specification section 7</t>
  </si>
  <si>
    <t>95D</t>
  </si>
  <si>
    <t xml:space="preserve">Trust block </t>
  </si>
  <si>
    <t>R -DRAINAGE (Foul Water Drainage); *** OUTSIDE THE BOUNDARY ***</t>
  </si>
  <si>
    <t>96A</t>
  </si>
  <si>
    <t>96B</t>
  </si>
  <si>
    <t>96C</t>
  </si>
  <si>
    <t xml:space="preserve">Reinstating the existing finish on completion of excavation and installation of pipework </t>
  </si>
  <si>
    <t>96D</t>
  </si>
  <si>
    <t>96E</t>
  </si>
  <si>
    <t>96F</t>
  </si>
  <si>
    <t>97A</t>
  </si>
  <si>
    <t>97B</t>
  </si>
  <si>
    <t>97C</t>
  </si>
  <si>
    <t>Manholes; complete; including excavation, earthwork support, working space, levelling bottoms of excavations, granular filling, disposal of excavated material off-site; 150mm concrete surround unless permanently waterproof joints can be achieved by another method; 225mm thick concrete base including building up of benching around pipework (base to extend 200mm beyond outer face of chamber ring); 225mm thick heavy duty concrete cover slab bedded on mortar; walls shall be constructed in precast concrete units complying with B.S. 5911 or constructed in solid concrete blockwork. The blocks shall be solid blocks to I.S. 20 with a compressive strength of at least 20N/mm2. All joints shall be fully mortared and finished with a neat, flush, trowelled, frame and cover on 300mm wide concrete apron on Engineered bricks; manhole cover and frame Grade A; step irons at 300mm centres vertically; include also rocker pipe at each connection etc; all as per Engineers drawing 21-25-100 and specification</t>
  </si>
  <si>
    <t>97D</t>
  </si>
  <si>
    <t>98A</t>
  </si>
  <si>
    <t>Vent stack to manhole</t>
  </si>
  <si>
    <t xml:space="preserve">Manhole cover and frame shall comply to IS EN 124 and BS 7903 (all class D400 covers shall have minimum frame depth 150mm), minimum ope of 600mm x 600mm; all as per Engineers drawing 0001 and specification </t>
  </si>
  <si>
    <t>98B</t>
  </si>
  <si>
    <t>Connection to Mains</t>
  </si>
  <si>
    <t xml:space="preserve">Carefully excavate to locate and expose existing LIVE foul water manhole; cut in to existing foul water line and connect to existing to allow connection of pipework; make good all pipes ;include for all works required to existing line and connection; provide all necessary earthwork support while work is in progress; backfilling with selected materials compacted, disposal of ground and surface water, co-ordination with Irish Water as required; all as per Engineers drawing 21-259-100 and specification </t>
  </si>
  <si>
    <t>Connecting to LIVE foul water line</t>
  </si>
  <si>
    <t>98C</t>
  </si>
  <si>
    <t>Average depth 2000 - 25000mm</t>
  </si>
  <si>
    <t>98D</t>
  </si>
  <si>
    <t>Average Depth 1.0 - 1.5m; Spurs to road gullies</t>
  </si>
  <si>
    <t>98E</t>
  </si>
  <si>
    <t>98F</t>
  </si>
  <si>
    <t>98G</t>
  </si>
  <si>
    <t xml:space="preserve">Average Depth 2.5 - 3.0m  </t>
  </si>
  <si>
    <t>Pipes nominal diameter exceeding 250mm not exceeding 450mm</t>
  </si>
  <si>
    <t>99A</t>
  </si>
  <si>
    <t>99B</t>
  </si>
  <si>
    <t>99C</t>
  </si>
  <si>
    <t>Pipes nominal diameter exceeding 450mm not exceeding 700mm</t>
  </si>
  <si>
    <t>99D</t>
  </si>
  <si>
    <t>99E</t>
  </si>
  <si>
    <t>99F</t>
  </si>
  <si>
    <t>99G</t>
  </si>
  <si>
    <t>99H</t>
  </si>
  <si>
    <t>99J</t>
  </si>
  <si>
    <t>99K</t>
  </si>
  <si>
    <t>99L</t>
  </si>
  <si>
    <t xml:space="preserve">300mm diameter pipework in 750mm wide trench with 200mm minimum bedding as per Engineers details </t>
  </si>
  <si>
    <t>99M</t>
  </si>
  <si>
    <t xml:space="preserve">375mm diameter pipework in 900mm wide trench with 200mm minimum bedding as per Engineers details </t>
  </si>
  <si>
    <t>99N</t>
  </si>
  <si>
    <t xml:space="preserve">600mm diameter pipework in 1200mm wide trench with 200mm minimum bedding as per Engineers details </t>
  </si>
  <si>
    <t>100A</t>
  </si>
  <si>
    <t>100B</t>
  </si>
  <si>
    <t xml:space="preserve">Twin walled pipework to Irish Water specification; High-Density Polyethylene (HDPE) pipes and fittings shall comply with the provisions IS EN 1401 2009/2012; pipes to be application area code UD, stiffness class 8kN/M2; all fittings and joints shall be in compliance with section 3.13 to 3.17 to Irish waste water code of practice; 1:60; ring joints in the running length; include for marker tape above pipework; From same manufacturer for each pipeline to Irish Water specification; all as per Engineers drawings and specification </t>
  </si>
  <si>
    <t>100C</t>
  </si>
  <si>
    <t>300mm diameter</t>
  </si>
  <si>
    <t>100D</t>
  </si>
  <si>
    <t>375mm diameter</t>
  </si>
  <si>
    <t>100E</t>
  </si>
  <si>
    <t>600mm diameter</t>
  </si>
  <si>
    <t>100F</t>
  </si>
  <si>
    <t>100G</t>
  </si>
  <si>
    <t>Capping 500mm foul sewer spur for future development</t>
  </si>
  <si>
    <t>101A</t>
  </si>
  <si>
    <t>101B</t>
  </si>
  <si>
    <t>101C</t>
  </si>
  <si>
    <t>101D</t>
  </si>
  <si>
    <t>101E</t>
  </si>
  <si>
    <t xml:space="preserve">Hydrobrake manhole; Include for hydrobrake device to limit flow to 17.0 L/S; complete; including excavation, earthwork support, working space, levelling bottoms of excavations, granular filling, disposal of excavated material off-site; 150mm concrete surround unless permanently waterproof joints can be achieved by another method; 225mm thick concrete base including building up of benching around pipework (base to extend 200mm beyond outer face of chamber ring); 225mm thick concrete cover slab bedded on mortar; walls to be mass concrete grace C30 to BS8110 or solid blockwork faced with engineering brick; manhole cover and frame Grade A; step irons at 300mm centres vertically; include also rocker pipe at each connection etc.; all as per Engineers drawings 23-121-100 and Engineers specification section 7 </t>
  </si>
  <si>
    <t xml:space="preserve">Hydrobrake manhole </t>
  </si>
  <si>
    <t>101F</t>
  </si>
  <si>
    <t>Average depth 1.0 - 1.5mm</t>
  </si>
  <si>
    <t>102A</t>
  </si>
  <si>
    <t xml:space="preserve">Precast Road Gully laid on 150mm thick ST4 concrete base  to manafacturers recommendations, 100mm gully cover slab , riser constructed of class A Engineering brickwork or insitu, gully grating and frame on mortar bed to ISEN 124, bituminous sealant, all as per Engineers gully grating plandetail on 21-25-119, layout drawing 21-25-100 and specification </t>
  </si>
  <si>
    <t>102B</t>
  </si>
  <si>
    <t xml:space="preserve">Petrol interceptor; Class 1 interceptotor (NSBP 006) to be adopted as per drawing 100, including excavation, earthwork support, working space, levelling bottoms of excavations, granular filling, disposal of excavated material off-site; 150mm thick concrete bed with min 150mm lean mix concrete backfill; 200mm thick in-situ concrete cover slab with 2 layer of A393 mesh; 150mm thick 20N20 concrete surround to precastrings; manhole cover and frame Grade A or B class 1 heavy duty lockable manhole cover, set on min. 10mm thick mortar bed, having 600 x 600mm clear opening set on (min. 2 courses, max. 4) engineering brickwork and/or precast concrete cover seating ring, all mortar to be designation (I) series 2400; including pipes, half round channels, benching; include also rocker pipe at each connection etc; bypass interceptor to be provided with 500mm sump to allow for settlement of sand /silt,; all as per Engineers drawings 21-259-100 and Engineers specification section 7 </t>
  </si>
  <si>
    <t>Petrol Interceptor</t>
  </si>
  <si>
    <t>102C</t>
  </si>
  <si>
    <t>Attenuation Tank; Contractor to supply and install attenuation tank as per details on Engineers drawing; Contractor to supply and install proprietary impermeable HDPE or PE stormwater attenuation tank, fitting within the footprint provided; depth and allowing for a minimum storage volume of as shown, submit details to the Engineer for review, prepare tank base supply and 150mm clean stone. Carefully lay fibretex F40 geotextile or equal or approved; Include for 225mm inspection pipes and approved reinforce concrete precast chamber rings; All as per Engineers drawings 21-259-100 and specification</t>
  </si>
  <si>
    <t xml:space="preserve">Poly tunnel Attenuation Tank </t>
  </si>
  <si>
    <t>103A</t>
  </si>
  <si>
    <t>Footprint; 18.4m x 4.7m; Minimum storage provided 70m3</t>
  </si>
  <si>
    <t>103B</t>
  </si>
  <si>
    <t>Footprint; 23m x 9m; Minimum storage provided 82m3</t>
  </si>
  <si>
    <t xml:space="preserve">Carefully excavate to locate and expose existing LIVE surface water line; cut in to existing surface water line and connect to existing to allow connection of pipework; make good all pipes; include for all works required to existing line and connection; provide all necessary earthwork support while work is in progress; backfilling with selected materials compacted, disposal of ground and surface water, co-ordination with Irish Water as required; all as per Engineers drawing 21-259-100 and specification </t>
  </si>
  <si>
    <t>103C</t>
  </si>
  <si>
    <t>Average depth 1.5m - 2.0m; Complete</t>
  </si>
  <si>
    <t>Connecting manhole (S13) on LIVE surface water line</t>
  </si>
  <si>
    <t>103D</t>
  </si>
  <si>
    <t>Average depth 2.0 - 2.5m; Complete</t>
  </si>
  <si>
    <t>Connecting manhole (S19) on LIVE surface water line</t>
  </si>
  <si>
    <t>103E</t>
  </si>
  <si>
    <t>Average depth 1.5 - 2.0m; Complete</t>
  </si>
  <si>
    <t>103F</t>
  </si>
  <si>
    <t>103G</t>
  </si>
  <si>
    <t>104A</t>
  </si>
  <si>
    <t>104B</t>
  </si>
  <si>
    <t>104C</t>
  </si>
  <si>
    <t>104D</t>
  </si>
  <si>
    <t>104E</t>
  </si>
  <si>
    <t>Sluice valves; all as per Engineer's drawing 21-259-101, specification and Irish Water details STD-W-15</t>
  </si>
  <si>
    <t>Sluice Valve</t>
  </si>
  <si>
    <t>104F</t>
  </si>
  <si>
    <t>Supply and fix in position connection to watermain (100mm dia)</t>
  </si>
  <si>
    <t>Sluice valve chamber; complete; including excavation, earthwork support, working space, levelling bottoms of excavations, granular filling, disposal of excavated material off-site; consisting of precast concrete units or solid blockwork chamber, heavy duty cover and frame stamped SV class D400, all as per Irish Water requirements, standards STD-W-15 and to Engineer's Drawings and specification</t>
  </si>
  <si>
    <t>Sluice Valve Chamber</t>
  </si>
  <si>
    <t>105A</t>
  </si>
  <si>
    <t>Scour Valve; as per the engineers drawing 21-259-1011 and specification section 7 and in accordance with irish water specification</t>
  </si>
  <si>
    <t>Scour Valves</t>
  </si>
  <si>
    <t>105B</t>
  </si>
  <si>
    <t>Scour valve chamber; complete; including excavation, earthwork support, working space, levelling bottoms of excavations, granular filling, disposal of excavated material off-site; consisting of precast concrete units or solid blockwork chamber, heavy duty cover and frame stamped SV class D400, all as per Irish Water requirements, standards STD-W-15 and to Engineer's Drawings and specification</t>
  </si>
  <si>
    <t>Scour Valves Chambers</t>
  </si>
  <si>
    <t>105C</t>
  </si>
  <si>
    <t>Air valve ; including chamber, cover and frame as per Irish water specification and detaill STD-W-22; all as per Engineer's drawing 21-259-101 and specification</t>
  </si>
  <si>
    <t>Air valve and chamber</t>
  </si>
  <si>
    <t>105D</t>
  </si>
  <si>
    <t>Supply and fix in position connection to watermain</t>
  </si>
  <si>
    <t>Fire Hydrant including chamber, cover and frame; standard waterworks pattern; as per Irish water specification and detail STD-W-18; all as per Engineer's drawing 21-259-101 and Engineers Drainage specification section 7</t>
  </si>
  <si>
    <t>Fire Hydrant and chamber</t>
  </si>
  <si>
    <t>105E</t>
  </si>
  <si>
    <t>Boundary box as per Engineers drawing and specifications; Irish water will supply and install meter with strainer if required, cover and frame, all as per Irish Water standard detail drawing STD-W-03</t>
  </si>
  <si>
    <t>Boundary Box</t>
  </si>
  <si>
    <t>106A</t>
  </si>
  <si>
    <t>As per Engineers drawing</t>
  </si>
  <si>
    <t>Indicator plates including 300 x 300mm concrete grade 35N20 base; formwork; excavation; disposal off site; disposal off water; fixed to and including concrete posts, as per Engineers specification and Irish Water details</t>
  </si>
  <si>
    <t>Indicator plates</t>
  </si>
  <si>
    <t>106B</t>
  </si>
  <si>
    <t>For hydrants, valves etc.</t>
  </si>
  <si>
    <t>106C</t>
  </si>
  <si>
    <t>Connection to Existing Mains</t>
  </si>
  <si>
    <t>Carefully excavate to locate and expose existing LIVE watermain line; cut in to existing watermain to allow connection of pipework; make good all pipes; include for all works required to existing watermain; provide all necessary earthwork support while work is in progress; backfilling with selected materials compacted, disposal of ground and surface water, co-ordination with Irish Water as required; as per Engineer drawing 21-259-101 and engineers specification section 7 and in accordance with Irish Water specification</t>
  </si>
  <si>
    <t>Connection to existing</t>
  </si>
  <si>
    <t>106D</t>
  </si>
  <si>
    <t xml:space="preserve">Average depth 1000 - 1500mm (100mm dia) </t>
  </si>
  <si>
    <t>106E</t>
  </si>
  <si>
    <t>106F</t>
  </si>
  <si>
    <t>Allow for Chlorination Test of watermain system in accordance with Engineers / Irish Water specification</t>
  </si>
  <si>
    <t>107A</t>
  </si>
  <si>
    <t>Allow for Bacteriological Test of watermain system in accordance with Engineers / Irish water specification</t>
  </si>
  <si>
    <t>107B</t>
  </si>
  <si>
    <t>Allow for pressure Test of watermain system in accordance with Engineers / Irish Water Specification</t>
  </si>
  <si>
    <t>107C</t>
  </si>
  <si>
    <t xml:space="preserve">INCOMING SERVICES: Watermain Diversion </t>
  </si>
  <si>
    <t>Existing pipework; Grub up and remove existing site services piped and ducted pipework, include for grubbing up, removal and backfilling; Disposal of all contaminated waste materials to licenced waste facility, backfilling with hardcore / select graded materials; as per Engineers drawings 21-259-301 and specification section 7</t>
  </si>
  <si>
    <t>Existing watermain</t>
  </si>
  <si>
    <t>107D</t>
  </si>
  <si>
    <t>Average depth 2.0 - 2.5m; 100mm uPVC</t>
  </si>
  <si>
    <t>Excavating trenches; starting at reduced level; backfilling with selected compacted sub-base material Type B crushed stone to Clause 808 DOE Specification; granular material compacting in 150mm thick layers, tracer wire laid on bedding, all as per Irish Water specification, disposal of excavated suplus material off site, layout as per Engineer drawing 21-259-301 specification section 7 and Irish Water standards STD-W-13</t>
  </si>
  <si>
    <t>107E</t>
  </si>
  <si>
    <t>Average depth 1500 - 2000mm</t>
  </si>
  <si>
    <t>107F</t>
  </si>
  <si>
    <t>Average depth 2000 - 2500mm</t>
  </si>
  <si>
    <t>108A</t>
  </si>
  <si>
    <t>108B</t>
  </si>
  <si>
    <t>108C</t>
  </si>
  <si>
    <t>600mm wide x 500mm deep (125mm dia)</t>
  </si>
  <si>
    <t>Pipes; 125mm dia HDPE class c; pe100 sdr17.6 10 bar is en 12201-1 to 3 subject to I.W. spec iw-cds-5020-03 3.9. service pipes 20mm dia id sdr11 to be hdpe to I.W specification iw-cds- 5020-03 section 3.6; fusion welded and debeaded, in strict accordance with Engineers drawing 21-259-301 and Irish Water standards</t>
  </si>
  <si>
    <t>108D</t>
  </si>
  <si>
    <t>125mm diameter</t>
  </si>
  <si>
    <t>108E</t>
  </si>
  <si>
    <t>Thrust block including excavation, earthwork support, working space, levelling bottoms of excavations, granular filling, disposal of excavated material off-site; 150mm concrete surround unless permanently waterproof joints can be achieved by another method; 225mm thick concrete base including building up of benching around pipework; as per uisce eireann standard detail STD-WW-14 and as per Engineers drawing 21-259-301 and specification section 7</t>
  </si>
  <si>
    <t>108F</t>
  </si>
  <si>
    <t>Carefully excavate to locate and expose existing LIVE watermain line as per usice eireann standard detail STD-W-04; cut in to existing watermain to allow connection of pipework; make good all pipes; include for all works required to existing watermain; provide all necessary earthwork support while work is in progress; backfilling with selected materials compacted, disposal of ground and surface water, co-ordination with Irish Water as required; as per Engineer drawing 21-259-301 and engineers specification section 7 and in accordance with Irish Water specification</t>
  </si>
  <si>
    <t>109A</t>
  </si>
  <si>
    <t>111A</t>
  </si>
  <si>
    <t>111B</t>
  </si>
  <si>
    <t>111C</t>
  </si>
  <si>
    <t xml:space="preserve">COMBINED SERVICES TRENCHING - Trench excavation and relevant bed &amp; surround requirements to ducts are all measured and included here individually. The Contractor may allow for a combination of these services into a single combined trench which meets Building Regulation guidelines, Utility Service Providers Details and as per the Engineer's drawings and specifications. </t>
  </si>
  <si>
    <t>111D</t>
  </si>
  <si>
    <t>112A</t>
  </si>
  <si>
    <t xml:space="preserve">Location and invert levels of existing electricity lines to be confirmed by contractor prior to any works commencing on site </t>
  </si>
  <si>
    <t>Demolition and Removal</t>
  </si>
  <si>
    <t>Existing pipework; grub up and remove existing site services mainly electrical pipework, include for grubbing up, removal and backfilling; disposal of all contaminated waste materials to licenced waste facility, backfilling with hardcore / select graded materials; as per Engineers drawing T21-106-010</t>
  </si>
  <si>
    <t>Existing Electricity Line</t>
  </si>
  <si>
    <t>112B</t>
  </si>
  <si>
    <t>125mm PVC pipe</t>
  </si>
  <si>
    <t>Existing EIR Line</t>
  </si>
  <si>
    <t>112C</t>
  </si>
  <si>
    <t>Unidentified services</t>
  </si>
  <si>
    <t>112D</t>
  </si>
  <si>
    <t xml:space="preserve">Pipe diameter TBC </t>
  </si>
  <si>
    <t>Existing street light; grub up and remove existing street lights inside boundary and backfill to formation level, include for grubbing up base, and associated pipework; Disposal off site, backfilling with hardcore to proposed reduced levels; as per Architects drawing T21-106-010</t>
  </si>
  <si>
    <t xml:space="preserve">Existing Street Light </t>
  </si>
  <si>
    <t>112E</t>
  </si>
  <si>
    <t>Complete; 6m high</t>
  </si>
  <si>
    <t>Existing electrical manhole; grub up and remove existing manhole inside boundary and backfill to formation level, include for grubbing up manhole, base, and associated pipework; Disposal off site, backfilling with hardcore to proposed reduced levels; as per Architects drawing T21-106-010</t>
  </si>
  <si>
    <t>Existing Electrical Manhole</t>
  </si>
  <si>
    <t>112F</t>
  </si>
  <si>
    <t>Existing EIR manhole; grub up and remove existing EIR manhole inside boundary and backfill to formation level, include for grubbing up manhole, base, and associated pipework; Disposal off site, backfilling with hardcore to proposed reduced levels; as per Architects drawing T21-106-010</t>
  </si>
  <si>
    <t>Existing EIR Manhole</t>
  </si>
  <si>
    <t>113A</t>
  </si>
  <si>
    <t>Excavating trenches; starting at reduced level; Backfilling with granular materials exceeding 100mm compacted by layers of 300mm; Type A granular material shall be placed by hand in the excavation below the level of the pipe barrel and shall be tamped and rammed by hand in layers not exceeding 150mm thick before compaction to provide a dense well compacted bed free from soft spots throughout the length of the pipeline between joint and sling holes, disposal of excavated material off site; all as per Engineers drawing 22-110-SS-00, 01, 02 and 03 and specification</t>
  </si>
  <si>
    <t>Duct</t>
  </si>
  <si>
    <t>113B</t>
  </si>
  <si>
    <t xml:space="preserve">Average depth 500 - 1000mm (ESB Duct with Draw Wire for Future EV) </t>
  </si>
  <si>
    <t>113C</t>
  </si>
  <si>
    <t xml:space="preserve">Average depth 500 - 1000mm (PL) </t>
  </si>
  <si>
    <t>113D</t>
  </si>
  <si>
    <t>Average depth 500 - 1000mm (EIR)</t>
  </si>
  <si>
    <t>113E</t>
  </si>
  <si>
    <t xml:space="preserve">Average depth 500 - 1000mm (VIRGIN) </t>
  </si>
  <si>
    <t>Extra over on excavations</t>
  </si>
  <si>
    <t>113F</t>
  </si>
  <si>
    <t xml:space="preserve">Running parallel to exisitng watermain duct </t>
  </si>
  <si>
    <t>113G</t>
  </si>
  <si>
    <t>Crossing existing services; existing surface duct</t>
  </si>
  <si>
    <t>113H</t>
  </si>
  <si>
    <t>Crossing existing services; existing Foul duct</t>
  </si>
  <si>
    <t>113J</t>
  </si>
  <si>
    <t>113K</t>
  </si>
  <si>
    <t>PUBLIC LIGHTING</t>
  </si>
  <si>
    <t>Notes;</t>
  </si>
  <si>
    <t>114A</t>
  </si>
  <si>
    <t xml:space="preserve">1. Under this Section the Specialist shall include for the supply, installation, testing and commissioning of the complete public lighting installation as indicated on the public lighting drawing and in accordance with 'Taken in Charges' lighting standards </t>
  </si>
  <si>
    <t>114B</t>
  </si>
  <si>
    <t xml:space="preserve">2. This Electrical contractor shall supply, install, test and commission all of the public lighting infrastructure in accordance with Council guidelines. This shall include for all public lighting lighting by means of LED Post top lanterns as specified on the Public Lighting drawings. This Specialist shall allow for all infrastructure out from the ESB minipillar. This shall include although not be limited to specified lighting columns, lanterns, switchgear within columns and wiring standards as per council guidelines. </t>
  </si>
  <si>
    <t>114C</t>
  </si>
  <si>
    <t xml:space="preserve">3. This specialist shall be responsible for communicating with the council prior to installation of columns clarifying via written confirmation that they have had approval from the council on positions of columns prior to their installation. </t>
  </si>
  <si>
    <t>Beds and Surrounds</t>
  </si>
  <si>
    <t>150mm fine sand surround around ducts; compacted by hand in layers 75mm thick, backfilled with select materials, yellow marker tape;  all as per Service Engineers drawings and specification</t>
  </si>
  <si>
    <t>114D</t>
  </si>
  <si>
    <t>To suit 100mm diameter ducts</t>
  </si>
  <si>
    <t>Ducts; single wall 100mm duct, coloured red, 5mmwall thickness shall be used for all public lighting duct runs. this duct shall be stamped "public lighting" in 18mm black lettering repeated at 1m intervals</t>
  </si>
  <si>
    <t>114E</t>
  </si>
  <si>
    <t xml:space="preserve">100mm diameter </t>
  </si>
  <si>
    <t>114F</t>
  </si>
  <si>
    <t xml:space="preserve">Slow bend </t>
  </si>
  <si>
    <t>114G</t>
  </si>
  <si>
    <t xml:space="preserve">100mm flex duct connection from public lighting duct to LED </t>
  </si>
  <si>
    <t>114H</t>
  </si>
  <si>
    <t xml:space="preserve">100mm flex duct connection from public lighting duct to Street Lighting Mini-Pillar </t>
  </si>
  <si>
    <t>Lighting Column bases</t>
  </si>
  <si>
    <t xml:space="preserve">Reinforced concrete base incorporating lamp standard / bollard, include all excavation, levelling and compacting bottom; remove surplus excavated material from site, 50mm concrete slab to base, 150mm concrete surround 800mm high, Sleeve packed with sand; All as per Service Engineer drawing 60 001, Engineers lighting column and foundation drawing on 7204 and specification </t>
  </si>
  <si>
    <t>115A</t>
  </si>
  <si>
    <t xml:space="preserve">750 x 750 x 1500mm overall base  </t>
  </si>
  <si>
    <t>Lighting</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</si>
  <si>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22-110-SS-0</t>
  </si>
  <si>
    <t>Luminaires</t>
  </si>
  <si>
    <t>115B</t>
  </si>
  <si>
    <t>29W Luimstreet Gen2 Micro BGP291 DW50 LED-HB 5.2S 730, fittings mounted at top 6m poles</t>
  </si>
  <si>
    <t>115C</t>
  </si>
  <si>
    <t xml:space="preserve">Laid in ducts, 10mm </t>
  </si>
  <si>
    <t>Coloured polyethylene warning mesh; 440mm wide; laid at a depth not exceeding 350mm below finished ground level; clause 804 backfill above</t>
  </si>
  <si>
    <t>115D</t>
  </si>
  <si>
    <t>115E</t>
  </si>
  <si>
    <t>Fees and Charges</t>
  </si>
  <si>
    <t>115F</t>
  </si>
  <si>
    <t xml:space="preserve">Local Authority fees and charges for connections to main network </t>
  </si>
  <si>
    <t>Bed &amp; surrounds; all as per Service Engineer's drawings, specification &amp; ESB specifications</t>
  </si>
  <si>
    <t>116A</t>
  </si>
  <si>
    <t xml:space="preserve">To suit 125mm diameter pipe; Incoming ESB supply </t>
  </si>
  <si>
    <t>116B</t>
  </si>
  <si>
    <t>125mm diameter; Incoming ESB Supply</t>
  </si>
  <si>
    <t>116C</t>
  </si>
  <si>
    <t>116D</t>
  </si>
  <si>
    <t xml:space="preserve">22 degree bends terminating into mini pillar vault </t>
  </si>
  <si>
    <t>Mini pillar (power) complete with vault; Cast Concrete ESB mini pillar underground vault; include for excavation, backfilling, concrete base (to manufacturers requirements), galvanised mini pillar (to Services Engineers requirements); Vault; precast concrete approved ESB cover and frame bedded in concrete, all as per Services Engineer drawings and specifications</t>
  </si>
  <si>
    <t>Mini Pillar</t>
  </si>
  <si>
    <t>116E</t>
  </si>
  <si>
    <t xml:space="preserve">1000 x 1300 x 900mm chamber dimensions; ESB minipillar </t>
  </si>
  <si>
    <t>116F</t>
  </si>
  <si>
    <t>116G</t>
  </si>
  <si>
    <t>Connection to new ESB substation inside site boundary; provide for temporary work as well as attendances to ESB if required while work is in progress; include for all infrastructural works, all as per Service Engineer's drawing 22-110-SS-00 and Service Engineers specification, all works as per ESB standards</t>
  </si>
  <si>
    <t>Carefully excavate to locate new ESB substation; backfilling with selected materials, disposal of water, etc.</t>
  </si>
  <si>
    <t>117A</t>
  </si>
  <si>
    <t xml:space="preserve">Average depth 0.5 - 1.0mm; to allow connection to live main by others </t>
  </si>
  <si>
    <t>117B</t>
  </si>
  <si>
    <t>Bed &amp; surrounds; all as per Engineer's drawings &amp; Eir specifications</t>
  </si>
  <si>
    <t>117C</t>
  </si>
  <si>
    <t xml:space="preserve">To suit 100mm diameter pipe </t>
  </si>
  <si>
    <t>117D</t>
  </si>
  <si>
    <t>117E</t>
  </si>
  <si>
    <t xml:space="preserve">90 degree bends </t>
  </si>
  <si>
    <t>117F</t>
  </si>
  <si>
    <t>Chamber</t>
  </si>
  <si>
    <t>Eir approved joint boxes and lids; concrete block / precast concrete junction box; excavation, levelling and compacting bottom; remove surplus excavated material from site; backfilling with clause 804; R.C base plinth 1440 x 1000 x 150; installation of Eir supplied lockable cover and frame bedded in concrete; all as per Engineers drawing 22-110-SS-01 and Eir specification</t>
  </si>
  <si>
    <t>Chamber - GC1</t>
  </si>
  <si>
    <t>118A</t>
  </si>
  <si>
    <t xml:space="preserve">910 x 440 x 800mm deep precast chamber </t>
  </si>
  <si>
    <t>118B</t>
  </si>
  <si>
    <t>118C</t>
  </si>
  <si>
    <t>Connection to previously laid LIVE EIR network chamber outside site boundary; provide for temporary work as well as attendances to EIR if required while work is in progress; include for all infrastructural works, all as per Service Engineer's drawing 60_002 and Service Engineers specification; all works as per ESB standards</t>
  </si>
  <si>
    <t>Carefully excavate to locate and expose existing LIVE EIR line/chamber; backfilling with selected materials, disposal of water, etc.</t>
  </si>
  <si>
    <t>118D</t>
  </si>
  <si>
    <t>118E</t>
  </si>
  <si>
    <t>VIRGIN MEDIA/SIRO</t>
  </si>
  <si>
    <t>Bed &amp; surrounds; all as per Service Engineer's drawing spec &amp; Virgin Media (VM) specifications</t>
  </si>
  <si>
    <t>Bed and Surrounds</t>
  </si>
  <si>
    <t>119A</t>
  </si>
  <si>
    <t>To suit 110mm diameter duct</t>
  </si>
  <si>
    <t>Ducts; 1 no, laying of VM supplied twin wall corrugated ducting; BS 4660, 1973; rubber ring joints in the running length; all as per Service Engineers drawing &amp; Eir standards and specification</t>
  </si>
  <si>
    <t>119B</t>
  </si>
  <si>
    <t>110mm diameter</t>
  </si>
  <si>
    <t>119C</t>
  </si>
  <si>
    <t>119D</t>
  </si>
  <si>
    <t>Virgin media approved joint boxes and lids; concrete block / precast concrete junction box; excavation, levelling and compacting bottom; remove surplus excavated material from site; backfilling with clause 804; R.C base plinth 1440 x 1000 x 150; installation of Eir supplied lockable cover and frame bedded in concrete; all as per Engineers drawing 22-110-SS-02 and Virgin media specification</t>
  </si>
  <si>
    <t>Chamber - GC2</t>
  </si>
  <si>
    <t>119E</t>
  </si>
  <si>
    <t>119F</t>
  </si>
  <si>
    <t>119G</t>
  </si>
  <si>
    <t>Connection to previously laid LIVE ESB network chamber outside site boundary; provide for temporary work as well as attendances to ESB if required while work is in progress; include for all infrastructural works, all as per Service Engineer's drawing 22-110-SS-02 and Service Engineers specification., all works as per ESB standards</t>
  </si>
  <si>
    <t>Carefully excavate to locate and expose existing LIVE VM line/ chamber; backfilling with selected materials, disposal of water, etc.</t>
  </si>
  <si>
    <t>120A</t>
  </si>
  <si>
    <t>Average depth 0.5 - 1.0mm; to allow connection to live main by others</t>
  </si>
  <si>
    <t>120B</t>
  </si>
  <si>
    <t>120C</t>
  </si>
  <si>
    <t>Additional works</t>
  </si>
  <si>
    <t>***OUTSIDE THE BOUNDARY WORKS*** ESB SITE SERVICES</t>
  </si>
  <si>
    <t>120D</t>
  </si>
  <si>
    <t xml:space="preserve">Extra over on excavations </t>
  </si>
  <si>
    <t>120E</t>
  </si>
  <si>
    <t>Breaking up tarmacadam road and sub-base (Outside site boundary); include all associated labour, materials, saw cutting, plant and trafiic management as required; shall be in accordance with the requirements of the relevant authority; disposal of all materials off site; trench width approx 750-1000mm; all as per Engineers drawings and specification section 7</t>
  </si>
  <si>
    <t>Reinstating tarmacadam road</t>
  </si>
  <si>
    <t>121A</t>
  </si>
  <si>
    <t>Reinstating tarmacadam road and sub-base (Outside site boundary); include all associated labour, materials, plant and trafiic management as required; shall be in accordance with the requirements of the relevant authority; trench width approx 750-1000mm; all as per Engineers drawings and specification</t>
  </si>
  <si>
    <t>121B</t>
  </si>
  <si>
    <t>121C</t>
  </si>
  <si>
    <t>121D</t>
  </si>
  <si>
    <t>121E</t>
  </si>
  <si>
    <t>121F</t>
  </si>
  <si>
    <t>121G</t>
  </si>
  <si>
    <t>121H</t>
  </si>
  <si>
    <t>Connection to existing ESB outside site boundary; provide for temporary work as well as attendances to ESB if required while work is in progress; include for all infrastructural works, all as per Service Engineer's drawing 22-110-SS-00 and Service Engineers specification, all works as per ESB standards</t>
  </si>
  <si>
    <t>Carefully excavate to locate existing ESB substation; backfilling with selected materials, disposal of water, etc.</t>
  </si>
  <si>
    <t>122A</t>
  </si>
  <si>
    <t xml:space="preserve">Average depth 1.0 - 1.5m; to allow connection to live main by others </t>
  </si>
  <si>
    <t>122B</t>
  </si>
  <si>
    <t>(70) SITE FITTINGS</t>
  </si>
  <si>
    <t>T - FITTINGS</t>
  </si>
  <si>
    <t xml:space="preserve">Signage </t>
  </si>
  <si>
    <t xml:space="preserve">Site Signage; 1 no. 150mm galvanised steel pole fixed into the ground; Sign to display notice as described as shown on Architects drawing 005; to be installed in accordance with manufacturers recommendations; all as per Architects drawings and specification </t>
  </si>
  <si>
    <t>Disabled parking sign</t>
  </si>
  <si>
    <t>124A</t>
  </si>
  <si>
    <t xml:space="preserve">Complete; to Architects approval </t>
  </si>
  <si>
    <t xml:space="preserve">Stop sign </t>
  </si>
  <si>
    <t>124B</t>
  </si>
  <si>
    <t>Yield sign</t>
  </si>
  <si>
    <t>124C</t>
  </si>
  <si>
    <t>Priority sign</t>
  </si>
  <si>
    <t>124D</t>
  </si>
  <si>
    <t>Give way sign</t>
  </si>
  <si>
    <t>124E</t>
  </si>
  <si>
    <t>Road narrows</t>
  </si>
  <si>
    <t>124F</t>
  </si>
  <si>
    <t xml:space="preserve">Entrance plate signage; Proprietary wall mounted signage fitted externally to entrance piersr; In compliance with TGD M; 316 grade stainless steel satin brushed; Size TBC by Architect; Contractor to submit proposals; all as per Architects drawings and specification </t>
  </si>
  <si>
    <t>Site entrance signage</t>
  </si>
  <si>
    <t>124G</t>
  </si>
  <si>
    <t>126A</t>
  </si>
  <si>
    <t>126B</t>
  </si>
  <si>
    <t>126C</t>
  </si>
  <si>
    <t>Imported topsoil; 300mm min depth of Topsoil, graded and seed grass Greater soil fill, fully certified; as per Architects drawing 0009, specification</t>
  </si>
  <si>
    <t>126D</t>
  </si>
  <si>
    <t>126E</t>
  </si>
  <si>
    <t>126F</t>
  </si>
  <si>
    <t>126G</t>
  </si>
  <si>
    <t>127A</t>
  </si>
  <si>
    <t>127B</t>
  </si>
  <si>
    <t>Shrubs</t>
  </si>
  <si>
    <t>Supply and plant the following shrubs; plant the following along the existing natural hedge, whip per 2sqm - 200 no., planting is to be as per specification, all as per Architects drawing 21-106-005</t>
  </si>
  <si>
    <t>Planting Mix</t>
  </si>
  <si>
    <t>127C</t>
  </si>
  <si>
    <t>Low shrub planting selection; allow for 200no whip per 2m2 including; Lavandula angustifolia 'Hidcote' - Potentilla fruticosa 'Goldfinger' - Hebe 'Green Globe' - Salvia x sylvestris 'Mainacht' - Stipa tenuissima - Allium hollandicum, as per Architects landscape drawing 21-106-005</t>
  </si>
  <si>
    <t>Tree pits; overall size 1200mm wide x 1200mm high x 1200mm deep, 75mm drainage pipe to surround rootball for watering, single 75m pressure treated wooden stake positioned on side of prevailing wind minimum 1000mm above the ground, secured with 35mm SRC rubber collar, alll as per Architects drawing 21-106-009 Tree pit detail</t>
  </si>
  <si>
    <t>Tree Pits</t>
  </si>
  <si>
    <t>127D</t>
  </si>
  <si>
    <t>Sorbus aucuparia; min girth 14/16cm; 4m high; 2m Clear Stem 3xtr (R/B)</t>
  </si>
  <si>
    <t>127E</t>
  </si>
  <si>
    <t>Pyrus calleryana 'Chanticleer'; min girth 14/16cm; 4m high; 2m Clear Stem 3xtr (R/B)</t>
  </si>
  <si>
    <t>127F</t>
  </si>
  <si>
    <t>Betula pendula; min girth 14/16cm; 4m high; 2m Clear Stem 3xtr (R/B)</t>
  </si>
  <si>
    <t>127G</t>
  </si>
  <si>
    <t xml:space="preserve">Pressure treated wooden stakes driven into ground, approximately 450mm above the ground </t>
  </si>
  <si>
    <t>127H</t>
  </si>
  <si>
    <t xml:space="preserve">Tree ties </t>
  </si>
  <si>
    <t xml:space="preserve">Trees are to be planted upright at the same depths as grown in the nursery. No part of the stem/trunk is to be in direct contact with the stake. The roots shall be spread evenly round the bottom of the hole and the improved topsoil returned, break up base of pit before planting, back fill with  tree soil such as CU structural soil, remove burlap from upper third, staked an tied in place, 40mm self binding gravel to top, the excavated hole shall be of sufficient size to accommodate the spread roots and the stock shall be planted so that after any settlement it is the same depth as it was grown in the nursery, apply fertiliser as recommended by the nursery; all as per the architects drawing 21-106-005 Landscape </t>
  </si>
  <si>
    <t>Tree Planting</t>
  </si>
  <si>
    <t>128A</t>
  </si>
  <si>
    <t>128B</t>
  </si>
  <si>
    <t>128C</t>
  </si>
  <si>
    <t>Subtotal</t>
  </si>
  <si>
    <t>Adjustment</t>
  </si>
  <si>
    <t>V.A.T</t>
  </si>
  <si>
    <t>Markup</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</si>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</sst>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6">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0" fillId="0" borderId="0" xfId="0" applyNumberFormat="1" applyAlignment="1">
      <alignment vertical="top" wrapText="1" indent="1"/>
    </xf>
    <xf numFmtId="4" fontId="0" fillId="0" borderId="0" xfId="0" applyNumberFormat="1" applyAlignment="1">
      <alignment vertical="top" wrapText="1" indent="5"/>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59"/>
  <sheetViews>
    <sheetView tabSelected="1" workbookViewId="0">
      <pane xSplit="6" ySplit="1" topLeftCell="G1850" activePane="bottomRight" state="frozen"/>
      <selection pane="topRight" activeCell="G1" sqref="G1"/>
      <selection pane="bottomLeft" activeCell="A2" sqref="A2"/>
      <selection pane="bottomRight" activeCell="F1858" sqref="F1858"/>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18.75" x14ac:dyDescent="0.25">
      <c r="A2" s="2"/>
      <c r="B2" s="10" t="s">
        <v>6</v>
      </c>
      <c r="C2" s="19"/>
      <c r="D2" s="19"/>
      <c r="E2" s="19"/>
      <c r="F2" s="19"/>
    </row>
    <row r="3" spans="1:6" ht="18.75" x14ac:dyDescent="0.25">
      <c r="A3" s="2"/>
      <c r="B3" s="10" t="s">
        <v>7</v>
      </c>
      <c r="C3" s="19"/>
      <c r="D3" s="19"/>
      <c r="E3" s="19"/>
      <c r="F3" s="19"/>
    </row>
    <row r="4" spans="1:6" ht="15.75" x14ac:dyDescent="0.25">
      <c r="A4" s="3"/>
      <c r="B4" s="11" t="s">
        <v>8</v>
      </c>
      <c r="C4" s="20"/>
      <c r="D4" s="20"/>
      <c r="E4" s="20"/>
      <c r="F4" s="20"/>
    </row>
    <row r="5" spans="1:6" ht="31.5" x14ac:dyDescent="0.25">
      <c r="A5" s="3"/>
      <c r="B5" s="11" t="s">
        <v>9</v>
      </c>
      <c r="C5" s="20"/>
      <c r="D5" s="20"/>
      <c r="E5" s="20"/>
      <c r="F5" s="20"/>
    </row>
    <row r="6" spans="1:6" x14ac:dyDescent="0.25">
      <c r="A6" s="4"/>
      <c r="B6" s="12" t="s">
        <v>10</v>
      </c>
      <c r="C6" s="21"/>
      <c r="D6" s="21"/>
      <c r="E6" s="21"/>
      <c r="F6" s="21"/>
    </row>
    <row r="7" spans="1:6" ht="120" x14ac:dyDescent="0.25">
      <c r="A7" s="5"/>
      <c r="B7" s="13" t="s">
        <v>11</v>
      </c>
      <c r="C7" s="22"/>
      <c r="D7" s="22"/>
      <c r="E7" s="22"/>
      <c r="F7" s="22"/>
    </row>
    <row r="8" spans="1:6" x14ac:dyDescent="0.25">
      <c r="A8" s="6"/>
      <c r="B8" s="14" t="s">
        <v>12</v>
      </c>
      <c r="C8" s="23"/>
      <c r="D8" s="23"/>
      <c r="E8" s="23"/>
      <c r="F8" s="23"/>
    </row>
    <row r="9" spans="1:6" ht="30" x14ac:dyDescent="0.25">
      <c r="A9" s="6" t="s">
        <v>13</v>
      </c>
      <c r="B9" s="15" t="s">
        <v>14</v>
      </c>
      <c r="C9" s="23">
        <f>(10)*(1)*(1)*(1)*(1 + (0))</f>
        <v>10</v>
      </c>
      <c r="D9" s="23" t="s">
        <v>15</v>
      </c>
      <c r="E9" s="23"/>
      <c r="F9" s="23">
        <f>C9*E9</f>
        <v>0</v>
      </c>
    </row>
    <row r="10" spans="1:6" ht="90" x14ac:dyDescent="0.25">
      <c r="A10" s="5"/>
      <c r="B10" s="13" t="s">
        <v>16</v>
      </c>
      <c r="C10" s="22"/>
      <c r="D10" s="22"/>
      <c r="E10" s="22"/>
      <c r="F10" s="22"/>
    </row>
    <row r="11" spans="1:6" x14ac:dyDescent="0.25">
      <c r="A11" s="6"/>
      <c r="B11" s="14" t="s">
        <v>17</v>
      </c>
      <c r="C11" s="23"/>
      <c r="D11" s="23"/>
      <c r="E11" s="23"/>
      <c r="F11" s="23"/>
    </row>
    <row r="12" spans="1:6" ht="45" x14ac:dyDescent="0.25">
      <c r="A12" s="6" t="s">
        <v>18</v>
      </c>
      <c r="B12" s="15" t="s">
        <v>19</v>
      </c>
      <c r="C12" s="23">
        <f>(38)*(1)*(1)*(1)*(1 + (0))</f>
        <v>38</v>
      </c>
      <c r="D12" s="23" t="s">
        <v>20</v>
      </c>
      <c r="E12" s="23"/>
      <c r="F12" s="23">
        <f>C12*E12</f>
        <v>0</v>
      </c>
    </row>
    <row r="13" spans="1:6" ht="15.75" x14ac:dyDescent="0.25">
      <c r="A13" s="3"/>
      <c r="B13" s="11" t="s">
        <v>21</v>
      </c>
      <c r="C13" s="20"/>
      <c r="D13" s="20"/>
      <c r="E13" s="20"/>
      <c r="F13" s="20"/>
    </row>
    <row r="14" spans="1:6" x14ac:dyDescent="0.25">
      <c r="A14" s="4"/>
      <c r="B14" s="12" t="s">
        <v>22</v>
      </c>
      <c r="C14" s="21"/>
      <c r="D14" s="21"/>
      <c r="E14" s="21"/>
      <c r="F14" s="21"/>
    </row>
    <row r="15" spans="1:6" ht="90" x14ac:dyDescent="0.25">
      <c r="A15" s="5"/>
      <c r="B15" s="13" t="s">
        <v>23</v>
      </c>
      <c r="C15" s="22"/>
      <c r="D15" s="22"/>
      <c r="E15" s="22"/>
      <c r="F15" s="22"/>
    </row>
    <row r="16" spans="1:6" x14ac:dyDescent="0.25">
      <c r="A16" s="6"/>
      <c r="B16" s="14" t="s">
        <v>24</v>
      </c>
      <c r="C16" s="23"/>
      <c r="D16" s="23"/>
      <c r="E16" s="23"/>
      <c r="F16" s="23"/>
    </row>
    <row r="17" spans="1:6" ht="45" x14ac:dyDescent="0.25">
      <c r="A17" s="6" t="s">
        <v>25</v>
      </c>
      <c r="B17" s="15" t="s">
        <v>26</v>
      </c>
      <c r="C17" s="23">
        <f>(4)*(1)*(1)*(1)*(1 + (0))</f>
        <v>4</v>
      </c>
      <c r="D17" s="23" t="s">
        <v>15</v>
      </c>
      <c r="E17" s="23"/>
      <c r="F17" s="23">
        <f>C17*E17</f>
        <v>0</v>
      </c>
    </row>
    <row r="18" spans="1:6" x14ac:dyDescent="0.25">
      <c r="A18" s="4"/>
      <c r="B18" s="12" t="s">
        <v>27</v>
      </c>
      <c r="C18" s="21"/>
      <c r="D18" s="21"/>
      <c r="E18" s="21"/>
      <c r="F18" s="21"/>
    </row>
    <row r="19" spans="1:6" ht="150" x14ac:dyDescent="0.25">
      <c r="A19" s="5"/>
      <c r="B19" s="13" t="s">
        <v>28</v>
      </c>
      <c r="C19" s="22"/>
      <c r="D19" s="22"/>
      <c r="E19" s="22"/>
      <c r="F19" s="22"/>
    </row>
    <row r="20" spans="1:6" x14ac:dyDescent="0.25">
      <c r="A20" s="6"/>
      <c r="B20" s="14" t="s">
        <v>29</v>
      </c>
      <c r="C20" s="23"/>
      <c r="D20" s="23"/>
      <c r="E20" s="23"/>
      <c r="F20" s="23"/>
    </row>
    <row r="21" spans="1:6" x14ac:dyDescent="0.25">
      <c r="A21" s="6" t="s">
        <v>30</v>
      </c>
      <c r="B21" s="15" t="s">
        <v>31</v>
      </c>
      <c r="C21" s="23">
        <f>(152)*(1)*(1)*(1)*(1 + (0))</f>
        <v>152</v>
      </c>
      <c r="D21" s="23" t="s">
        <v>32</v>
      </c>
      <c r="E21" s="23"/>
      <c r="F21" s="23">
        <f>C21*E21</f>
        <v>0</v>
      </c>
    </row>
    <row r="22" spans="1:6" x14ac:dyDescent="0.25">
      <c r="A22" s="4"/>
      <c r="B22" s="12" t="s">
        <v>33</v>
      </c>
      <c r="C22" s="21"/>
      <c r="D22" s="21"/>
      <c r="E22" s="21"/>
      <c r="F22" s="21"/>
    </row>
    <row r="23" spans="1:6" ht="30" x14ac:dyDescent="0.25">
      <c r="A23" s="6" t="s">
        <v>34</v>
      </c>
      <c r="B23" s="16" t="s">
        <v>35</v>
      </c>
      <c r="C23" s="23">
        <f>(38)*(1)*(1)*(1)*(1 + (0))</f>
        <v>38</v>
      </c>
      <c r="D23" s="23" t="s">
        <v>36</v>
      </c>
      <c r="E23" s="23"/>
      <c r="F23" s="23">
        <f>C23*E23</f>
        <v>0</v>
      </c>
    </row>
    <row r="24" spans="1:6" ht="30" x14ac:dyDescent="0.25">
      <c r="A24" s="6" t="s">
        <v>37</v>
      </c>
      <c r="B24" s="16" t="s">
        <v>38</v>
      </c>
      <c r="C24" s="23">
        <f>(38)*(1)*(1)*(1)*(1 + (0))</f>
        <v>38</v>
      </c>
      <c r="D24" s="23" t="s">
        <v>36</v>
      </c>
      <c r="E24" s="23"/>
      <c r="F24" s="23">
        <f>C24*E24</f>
        <v>0</v>
      </c>
    </row>
    <row r="25" spans="1:6" ht="31.5" x14ac:dyDescent="0.25">
      <c r="A25" s="3"/>
      <c r="B25" s="11" t="s">
        <v>39</v>
      </c>
      <c r="C25" s="20"/>
      <c r="D25" s="20"/>
      <c r="E25" s="20"/>
      <c r="F25" s="20"/>
    </row>
    <row r="26" spans="1:6" x14ac:dyDescent="0.25">
      <c r="A26" s="4"/>
      <c r="B26" s="12" t="s">
        <v>40</v>
      </c>
      <c r="C26" s="21"/>
      <c r="D26" s="21"/>
      <c r="E26" s="21"/>
      <c r="F26" s="21"/>
    </row>
    <row r="27" spans="1:6" ht="315" x14ac:dyDescent="0.25">
      <c r="A27" s="5"/>
      <c r="B27" s="13" t="s">
        <v>41</v>
      </c>
      <c r="C27" s="22"/>
      <c r="D27" s="22"/>
      <c r="E27" s="22"/>
      <c r="F27" s="22"/>
    </row>
    <row r="28" spans="1:6" x14ac:dyDescent="0.25">
      <c r="A28" s="6"/>
      <c r="B28" s="14" t="s">
        <v>42</v>
      </c>
      <c r="C28" s="23"/>
      <c r="D28" s="23"/>
      <c r="E28" s="23"/>
      <c r="F28" s="23"/>
    </row>
    <row r="29" spans="1:6" x14ac:dyDescent="0.25">
      <c r="A29" s="6" t="s">
        <v>43</v>
      </c>
      <c r="B29" s="15" t="s">
        <v>44</v>
      </c>
      <c r="C29" s="23">
        <f>(38)*(1)*(1)*(1)*(1 + (0))</f>
        <v>38</v>
      </c>
      <c r="D29" s="23" t="s">
        <v>36</v>
      </c>
      <c r="E29" s="23"/>
      <c r="F29" s="23">
        <f>C29*E29</f>
        <v>0</v>
      </c>
    </row>
    <row r="30" spans="1:6" ht="210" x14ac:dyDescent="0.25">
      <c r="A30" s="5"/>
      <c r="B30" s="13" t="s">
        <v>45</v>
      </c>
      <c r="C30" s="22"/>
      <c r="D30" s="22"/>
      <c r="E30" s="22"/>
      <c r="F30" s="22"/>
    </row>
    <row r="31" spans="1:6" ht="30" x14ac:dyDescent="0.25">
      <c r="A31" s="6"/>
      <c r="B31" s="14" t="s">
        <v>46</v>
      </c>
      <c r="C31" s="23"/>
      <c r="D31" s="23"/>
      <c r="E31" s="23"/>
      <c r="F31" s="23"/>
    </row>
    <row r="32" spans="1:6" x14ac:dyDescent="0.25">
      <c r="A32" s="6" t="s">
        <v>47</v>
      </c>
      <c r="B32" s="15" t="s">
        <v>44</v>
      </c>
      <c r="C32" s="23">
        <f>(38)*(1)*(1)*(1)*(1 + (0))</f>
        <v>38</v>
      </c>
      <c r="D32" s="23" t="s">
        <v>36</v>
      </c>
      <c r="E32" s="23"/>
      <c r="F32" s="23">
        <f>C32*E32</f>
        <v>0</v>
      </c>
    </row>
    <row r="33" spans="1:6" ht="15.75" x14ac:dyDescent="0.25">
      <c r="A33" s="3"/>
      <c r="B33" s="11" t="s">
        <v>48</v>
      </c>
      <c r="C33" s="20"/>
      <c r="D33" s="20"/>
      <c r="E33" s="20"/>
      <c r="F33" s="20"/>
    </row>
    <row r="34" spans="1:6" ht="31.5" x14ac:dyDescent="0.25">
      <c r="A34" s="3"/>
      <c r="B34" s="11" t="s">
        <v>49</v>
      </c>
      <c r="C34" s="20"/>
      <c r="D34" s="20"/>
      <c r="E34" s="20"/>
      <c r="F34" s="20"/>
    </row>
    <row r="35" spans="1:6" x14ac:dyDescent="0.25">
      <c r="A35" s="4"/>
      <c r="B35" s="12" t="s">
        <v>10</v>
      </c>
      <c r="C35" s="21"/>
      <c r="D35" s="21"/>
      <c r="E35" s="21"/>
      <c r="F35" s="21"/>
    </row>
    <row r="36" spans="1:6" ht="120" x14ac:dyDescent="0.25">
      <c r="A36" s="5"/>
      <c r="B36" s="13" t="s">
        <v>50</v>
      </c>
      <c r="C36" s="22"/>
      <c r="D36" s="22"/>
      <c r="E36" s="22"/>
      <c r="F36" s="22"/>
    </row>
    <row r="37" spans="1:6" x14ac:dyDescent="0.25">
      <c r="A37" s="6"/>
      <c r="B37" s="14" t="s">
        <v>12</v>
      </c>
      <c r="C37" s="23"/>
      <c r="D37" s="23"/>
      <c r="E37" s="23"/>
      <c r="F37" s="23"/>
    </row>
    <row r="38" spans="1:6" ht="30" x14ac:dyDescent="0.25">
      <c r="A38" s="6" t="s">
        <v>51</v>
      </c>
      <c r="B38" s="15" t="s">
        <v>52</v>
      </c>
      <c r="C38" s="23">
        <f>(2)*(1)*(1)*(1)*(1 + (0))</f>
        <v>2</v>
      </c>
      <c r="D38" s="23" t="s">
        <v>15</v>
      </c>
      <c r="E38" s="23"/>
      <c r="F38" s="23">
        <f>C38*E38</f>
        <v>0</v>
      </c>
    </row>
    <row r="39" spans="1:6" ht="90" x14ac:dyDescent="0.25">
      <c r="A39" s="5"/>
      <c r="B39" s="13" t="s">
        <v>16</v>
      </c>
      <c r="C39" s="22"/>
      <c r="D39" s="22"/>
      <c r="E39" s="22"/>
      <c r="F39" s="22"/>
    </row>
    <row r="40" spans="1:6" x14ac:dyDescent="0.25">
      <c r="A40" s="6"/>
      <c r="B40" s="14" t="s">
        <v>17</v>
      </c>
      <c r="C40" s="23"/>
      <c r="D40" s="23"/>
      <c r="E40" s="23"/>
      <c r="F40" s="23"/>
    </row>
    <row r="41" spans="1:6" ht="45" x14ac:dyDescent="0.25">
      <c r="A41" s="6" t="s">
        <v>53</v>
      </c>
      <c r="B41" s="15" t="s">
        <v>19</v>
      </c>
      <c r="C41" s="23">
        <f>(6)*(1)*(1)*(1)*(1 + (0))</f>
        <v>6</v>
      </c>
      <c r="D41" s="23" t="s">
        <v>20</v>
      </c>
      <c r="E41" s="23"/>
      <c r="F41" s="23">
        <f>C41*E41</f>
        <v>0</v>
      </c>
    </row>
    <row r="42" spans="1:6" ht="15.75" x14ac:dyDescent="0.25">
      <c r="A42" s="3"/>
      <c r="B42" s="11" t="s">
        <v>21</v>
      </c>
      <c r="C42" s="20"/>
      <c r="D42" s="20"/>
      <c r="E42" s="20"/>
      <c r="F42" s="20"/>
    </row>
    <row r="43" spans="1:6" x14ac:dyDescent="0.25">
      <c r="A43" s="4"/>
      <c r="B43" s="12" t="s">
        <v>22</v>
      </c>
      <c r="C43" s="21"/>
      <c r="D43" s="21"/>
      <c r="E43" s="21"/>
      <c r="F43" s="21"/>
    </row>
    <row r="44" spans="1:6" ht="90" x14ac:dyDescent="0.25">
      <c r="A44" s="5"/>
      <c r="B44" s="13" t="s">
        <v>54</v>
      </c>
      <c r="C44" s="22"/>
      <c r="D44" s="22"/>
      <c r="E44" s="22"/>
      <c r="F44" s="22"/>
    </row>
    <row r="45" spans="1:6" x14ac:dyDescent="0.25">
      <c r="A45" s="6"/>
      <c r="B45" s="14" t="s">
        <v>24</v>
      </c>
      <c r="C45" s="23"/>
      <c r="D45" s="23"/>
      <c r="E45" s="23"/>
      <c r="F45" s="23"/>
    </row>
    <row r="46" spans="1:6" ht="30" x14ac:dyDescent="0.25">
      <c r="A46" s="6" t="s">
        <v>55</v>
      </c>
      <c r="B46" s="15" t="s">
        <v>56</v>
      </c>
      <c r="C46" s="23">
        <f>(1)*(1)*(1)*(1)*(1 + (0))</f>
        <v>1</v>
      </c>
      <c r="D46" s="23" t="s">
        <v>15</v>
      </c>
      <c r="E46" s="23"/>
      <c r="F46" s="23">
        <f>C46*E46</f>
        <v>0</v>
      </c>
    </row>
    <row r="47" spans="1:6" x14ac:dyDescent="0.25">
      <c r="A47" s="4"/>
      <c r="B47" s="12" t="s">
        <v>27</v>
      </c>
      <c r="C47" s="21"/>
      <c r="D47" s="21"/>
      <c r="E47" s="21"/>
      <c r="F47" s="21"/>
    </row>
    <row r="48" spans="1:6" ht="150" x14ac:dyDescent="0.25">
      <c r="A48" s="5"/>
      <c r="B48" s="13" t="s">
        <v>28</v>
      </c>
      <c r="C48" s="22"/>
      <c r="D48" s="22"/>
      <c r="E48" s="22"/>
      <c r="F48" s="22"/>
    </row>
    <row r="49" spans="1:6" x14ac:dyDescent="0.25">
      <c r="A49" s="6"/>
      <c r="B49" s="14" t="s">
        <v>57</v>
      </c>
      <c r="C49" s="23"/>
      <c r="D49" s="23"/>
      <c r="E49" s="23"/>
      <c r="F49" s="23"/>
    </row>
    <row r="50" spans="1:6" ht="30" x14ac:dyDescent="0.25">
      <c r="A50" s="6" t="s">
        <v>58</v>
      </c>
      <c r="B50" s="15" t="s">
        <v>59</v>
      </c>
      <c r="C50" s="23">
        <f>(14)*(1)*(1)*(1)*(1 + (0))</f>
        <v>14</v>
      </c>
      <c r="D50" s="23" t="s">
        <v>32</v>
      </c>
      <c r="E50" s="23"/>
      <c r="F50" s="23">
        <f>C50*E50</f>
        <v>0</v>
      </c>
    </row>
    <row r="51" spans="1:6" x14ac:dyDescent="0.25">
      <c r="A51" s="4"/>
      <c r="B51" s="12" t="s">
        <v>33</v>
      </c>
      <c r="C51" s="21"/>
      <c r="D51" s="21"/>
      <c r="E51" s="21"/>
      <c r="F51" s="21"/>
    </row>
    <row r="52" spans="1:6" ht="30" x14ac:dyDescent="0.25">
      <c r="A52" s="6" t="s">
        <v>60</v>
      </c>
      <c r="B52" s="16" t="s">
        <v>38</v>
      </c>
      <c r="C52" s="23">
        <f>(3)*(1)*(1)*(1)*(1 + (0))</f>
        <v>3</v>
      </c>
      <c r="D52" s="23" t="s">
        <v>36</v>
      </c>
      <c r="E52" s="23"/>
      <c r="F52" s="23">
        <f>C52*E52</f>
        <v>0</v>
      </c>
    </row>
    <row r="53" spans="1:6" ht="15.75" x14ac:dyDescent="0.25">
      <c r="A53" s="3"/>
      <c r="B53" s="11" t="s">
        <v>61</v>
      </c>
      <c r="C53" s="20"/>
      <c r="D53" s="20"/>
      <c r="E53" s="20"/>
      <c r="F53" s="20"/>
    </row>
    <row r="54" spans="1:6" x14ac:dyDescent="0.25">
      <c r="A54" s="4"/>
      <c r="B54" s="12" t="s">
        <v>62</v>
      </c>
      <c r="C54" s="21"/>
      <c r="D54" s="21"/>
      <c r="E54" s="21"/>
      <c r="F54" s="21"/>
    </row>
    <row r="55" spans="1:6" ht="225" x14ac:dyDescent="0.25">
      <c r="A55" s="5"/>
      <c r="B55" s="13" t="s">
        <v>63</v>
      </c>
      <c r="C55" s="22"/>
      <c r="D55" s="22"/>
      <c r="E55" s="22"/>
      <c r="F55" s="22"/>
    </row>
    <row r="56" spans="1:6" x14ac:dyDescent="0.25">
      <c r="A56" s="6"/>
      <c r="B56" s="14" t="s">
        <v>64</v>
      </c>
      <c r="C56" s="23"/>
      <c r="D56" s="23"/>
      <c r="E56" s="23"/>
      <c r="F56" s="23"/>
    </row>
    <row r="57" spans="1:6" ht="45" x14ac:dyDescent="0.25">
      <c r="A57" s="6" t="s">
        <v>65</v>
      </c>
      <c r="B57" s="15" t="s">
        <v>66</v>
      </c>
      <c r="C57" s="23">
        <f>(1)*(1)*(1)*(1)*(1 + (0))</f>
        <v>1</v>
      </c>
      <c r="D57" s="23" t="s">
        <v>67</v>
      </c>
      <c r="E57" s="23"/>
      <c r="F57" s="23">
        <f>C57*E57</f>
        <v>0</v>
      </c>
    </row>
    <row r="58" spans="1:6" ht="210" x14ac:dyDescent="0.25">
      <c r="A58" s="5"/>
      <c r="B58" s="13" t="s">
        <v>45</v>
      </c>
      <c r="C58" s="22"/>
      <c r="D58" s="22"/>
      <c r="E58" s="22"/>
      <c r="F58" s="22"/>
    </row>
    <row r="59" spans="1:6" ht="30" x14ac:dyDescent="0.25">
      <c r="A59" s="6"/>
      <c r="B59" s="14" t="s">
        <v>46</v>
      </c>
      <c r="C59" s="23"/>
      <c r="D59" s="23"/>
      <c r="E59" s="23"/>
      <c r="F59" s="23"/>
    </row>
    <row r="60" spans="1:6" x14ac:dyDescent="0.25">
      <c r="A60" s="6" t="s">
        <v>68</v>
      </c>
      <c r="B60" s="15" t="s">
        <v>44</v>
      </c>
      <c r="C60" s="23">
        <f>(3)*(1)*(1)*(1)*(1 + (0))</f>
        <v>3</v>
      </c>
      <c r="D60" s="23" t="s">
        <v>36</v>
      </c>
      <c r="E60" s="23"/>
      <c r="F60" s="23">
        <f>C60*E60</f>
        <v>0</v>
      </c>
    </row>
    <row r="61" spans="1:6" ht="15.75" x14ac:dyDescent="0.25">
      <c r="A61" s="3"/>
      <c r="B61" s="11" t="s">
        <v>69</v>
      </c>
      <c r="C61" s="20"/>
      <c r="D61" s="20"/>
      <c r="E61" s="20"/>
      <c r="F61" s="20"/>
    </row>
    <row r="62" spans="1:6" ht="31.5" x14ac:dyDescent="0.25">
      <c r="A62" s="3"/>
      <c r="B62" s="11" t="s">
        <v>49</v>
      </c>
      <c r="C62" s="20"/>
      <c r="D62" s="20"/>
      <c r="E62" s="20"/>
      <c r="F62" s="20"/>
    </row>
    <row r="63" spans="1:6" x14ac:dyDescent="0.25">
      <c r="A63" s="4"/>
      <c r="B63" s="12" t="s">
        <v>10</v>
      </c>
      <c r="C63" s="21"/>
      <c r="D63" s="21"/>
      <c r="E63" s="21"/>
      <c r="F63" s="21"/>
    </row>
    <row r="64" spans="1:6" ht="120" x14ac:dyDescent="0.25">
      <c r="A64" s="5"/>
      <c r="B64" s="13" t="s">
        <v>70</v>
      </c>
      <c r="C64" s="22"/>
      <c r="D64" s="22"/>
      <c r="E64" s="22"/>
      <c r="F64" s="22"/>
    </row>
    <row r="65" spans="1:6" x14ac:dyDescent="0.25">
      <c r="A65" s="6"/>
      <c r="B65" s="14" t="s">
        <v>12</v>
      </c>
      <c r="C65" s="23"/>
      <c r="D65" s="23"/>
      <c r="E65" s="23"/>
      <c r="F65" s="23"/>
    </row>
    <row r="66" spans="1:6" ht="30" x14ac:dyDescent="0.25">
      <c r="A66" s="6" t="s">
        <v>71</v>
      </c>
      <c r="B66" s="15" t="s">
        <v>52</v>
      </c>
      <c r="C66" s="23">
        <f>(3)*(1)*(1)*(1)*(1 + (0))</f>
        <v>3</v>
      </c>
      <c r="D66" s="23" t="s">
        <v>15</v>
      </c>
      <c r="E66" s="23"/>
      <c r="F66" s="23">
        <f>C66*E66</f>
        <v>0</v>
      </c>
    </row>
    <row r="67" spans="1:6" ht="90" x14ac:dyDescent="0.25">
      <c r="A67" s="5"/>
      <c r="B67" s="13" t="s">
        <v>16</v>
      </c>
      <c r="C67" s="22"/>
      <c r="D67" s="22"/>
      <c r="E67" s="22"/>
      <c r="F67" s="22"/>
    </row>
    <row r="68" spans="1:6" x14ac:dyDescent="0.25">
      <c r="A68" s="6"/>
      <c r="B68" s="14" t="s">
        <v>17</v>
      </c>
      <c r="C68" s="23"/>
      <c r="D68" s="23"/>
      <c r="E68" s="23"/>
      <c r="F68" s="23"/>
    </row>
    <row r="69" spans="1:6" ht="45" x14ac:dyDescent="0.25">
      <c r="A69" s="6" t="s">
        <v>72</v>
      </c>
      <c r="B69" s="15" t="s">
        <v>19</v>
      </c>
      <c r="C69" s="23">
        <f>(11)*(1)*(1)*(1)*(1 + (0))</f>
        <v>11</v>
      </c>
      <c r="D69" s="23" t="s">
        <v>20</v>
      </c>
      <c r="E69" s="23"/>
      <c r="F69" s="23">
        <f>C69*E69</f>
        <v>0</v>
      </c>
    </row>
    <row r="70" spans="1:6" ht="15.75" x14ac:dyDescent="0.25">
      <c r="A70" s="3"/>
      <c r="B70" s="11" t="s">
        <v>21</v>
      </c>
      <c r="C70" s="20"/>
      <c r="D70" s="20"/>
      <c r="E70" s="20"/>
      <c r="F70" s="20"/>
    </row>
    <row r="71" spans="1:6" x14ac:dyDescent="0.25">
      <c r="A71" s="4"/>
      <c r="B71" s="12" t="s">
        <v>22</v>
      </c>
      <c r="C71" s="21"/>
      <c r="D71" s="21"/>
      <c r="E71" s="21"/>
      <c r="F71" s="21"/>
    </row>
    <row r="72" spans="1:6" ht="90" x14ac:dyDescent="0.25">
      <c r="A72" s="5"/>
      <c r="B72" s="13" t="s">
        <v>73</v>
      </c>
      <c r="C72" s="22"/>
      <c r="D72" s="22"/>
      <c r="E72" s="22"/>
      <c r="F72" s="22"/>
    </row>
    <row r="73" spans="1:6" x14ac:dyDescent="0.25">
      <c r="A73" s="6"/>
      <c r="B73" s="14" t="s">
        <v>24</v>
      </c>
      <c r="C73" s="23"/>
      <c r="D73" s="23"/>
      <c r="E73" s="23"/>
      <c r="F73" s="23"/>
    </row>
    <row r="74" spans="1:6" ht="30" x14ac:dyDescent="0.25">
      <c r="A74" s="6" t="s">
        <v>74</v>
      </c>
      <c r="B74" s="15" t="s">
        <v>56</v>
      </c>
      <c r="C74" s="23">
        <f>(2)*(1)*(1)*(1)*(1 + (0))</f>
        <v>2</v>
      </c>
      <c r="D74" s="23" t="s">
        <v>15</v>
      </c>
      <c r="E74" s="23"/>
      <c r="F74" s="23">
        <f>C74*E74</f>
        <v>0</v>
      </c>
    </row>
    <row r="75" spans="1:6" x14ac:dyDescent="0.25">
      <c r="A75" s="4"/>
      <c r="B75" s="12" t="s">
        <v>27</v>
      </c>
      <c r="C75" s="21"/>
      <c r="D75" s="21"/>
      <c r="E75" s="21"/>
      <c r="F75" s="21"/>
    </row>
    <row r="76" spans="1:6" ht="150" x14ac:dyDescent="0.25">
      <c r="A76" s="5"/>
      <c r="B76" s="13" t="s">
        <v>28</v>
      </c>
      <c r="C76" s="22"/>
      <c r="D76" s="22"/>
      <c r="E76" s="22"/>
      <c r="F76" s="22"/>
    </row>
    <row r="77" spans="1:6" x14ac:dyDescent="0.25">
      <c r="A77" s="6"/>
      <c r="B77" s="14" t="s">
        <v>57</v>
      </c>
      <c r="C77" s="23"/>
      <c r="D77" s="23"/>
      <c r="E77" s="23"/>
      <c r="F77" s="23"/>
    </row>
    <row r="78" spans="1:6" ht="30" x14ac:dyDescent="0.25">
      <c r="A78" s="6" t="s">
        <v>75</v>
      </c>
      <c r="B78" s="15" t="s">
        <v>59</v>
      </c>
      <c r="C78" s="23">
        <f>(14)*(1)*(1)*(1)*(1 + (0))</f>
        <v>14</v>
      </c>
      <c r="D78" s="23" t="s">
        <v>32</v>
      </c>
      <c r="E78" s="23"/>
      <c r="F78" s="23">
        <f>C78*E78</f>
        <v>0</v>
      </c>
    </row>
    <row r="79" spans="1:6" ht="15.75" x14ac:dyDescent="0.25">
      <c r="A79" s="3"/>
      <c r="B79" s="11" t="s">
        <v>61</v>
      </c>
      <c r="C79" s="20"/>
      <c r="D79" s="20"/>
      <c r="E79" s="20"/>
      <c r="F79" s="20"/>
    </row>
    <row r="80" spans="1:6" x14ac:dyDescent="0.25">
      <c r="A80" s="4"/>
      <c r="B80" s="12" t="s">
        <v>62</v>
      </c>
      <c r="C80" s="21"/>
      <c r="D80" s="21"/>
      <c r="E80" s="21"/>
      <c r="F80" s="21"/>
    </row>
    <row r="81" spans="1:6" ht="210" x14ac:dyDescent="0.25">
      <c r="A81" s="5"/>
      <c r="B81" s="13" t="s">
        <v>76</v>
      </c>
      <c r="C81" s="22"/>
      <c r="D81" s="22"/>
      <c r="E81" s="22"/>
      <c r="F81" s="22"/>
    </row>
    <row r="82" spans="1:6" x14ac:dyDescent="0.25">
      <c r="A82" s="6"/>
      <c r="B82" s="14" t="s">
        <v>64</v>
      </c>
      <c r="C82" s="23"/>
      <c r="D82" s="23"/>
      <c r="E82" s="23"/>
      <c r="F82" s="23"/>
    </row>
    <row r="83" spans="1:6" ht="60" x14ac:dyDescent="0.25">
      <c r="A83" s="6" t="s">
        <v>77</v>
      </c>
      <c r="B83" s="15" t="s">
        <v>78</v>
      </c>
      <c r="C83" s="23">
        <f>(1)*(1)*(1)*(1)*(1 + (0))</f>
        <v>1</v>
      </c>
      <c r="D83" s="23" t="s">
        <v>67</v>
      </c>
      <c r="E83" s="23"/>
      <c r="F83" s="23">
        <f>C83*E83</f>
        <v>0</v>
      </c>
    </row>
    <row r="84" spans="1:6" ht="120" x14ac:dyDescent="0.25">
      <c r="A84" s="5"/>
      <c r="B84" s="13" t="s">
        <v>79</v>
      </c>
      <c r="C84" s="22"/>
      <c r="D84" s="22"/>
      <c r="E84" s="22"/>
      <c r="F84" s="22"/>
    </row>
    <row r="85" spans="1:6" x14ac:dyDescent="0.25">
      <c r="A85" s="6"/>
      <c r="B85" s="14" t="s">
        <v>80</v>
      </c>
      <c r="C85" s="23"/>
      <c r="D85" s="23"/>
      <c r="E85" s="23"/>
      <c r="F85" s="23"/>
    </row>
    <row r="86" spans="1:6" ht="45" x14ac:dyDescent="0.25">
      <c r="A86" s="6" t="s">
        <v>81</v>
      </c>
      <c r="B86" s="15" t="s">
        <v>82</v>
      </c>
      <c r="C86" s="23">
        <f>(4)*(1)*(1)*(1)*(1 + (0))</f>
        <v>4</v>
      </c>
      <c r="D86" s="23" t="s">
        <v>36</v>
      </c>
      <c r="E86" s="23"/>
      <c r="F86" s="23">
        <f>C86*E86</f>
        <v>0</v>
      </c>
    </row>
    <row r="87" spans="1:6" ht="18.75" x14ac:dyDescent="0.25">
      <c r="A87" s="2"/>
      <c r="B87" s="10" t="s">
        <v>83</v>
      </c>
      <c r="C87" s="19"/>
      <c r="D87" s="19"/>
      <c r="E87" s="19"/>
      <c r="F87" s="19"/>
    </row>
    <row r="88" spans="1:6" ht="15.75" x14ac:dyDescent="0.25">
      <c r="A88" s="3"/>
      <c r="B88" s="11" t="s">
        <v>84</v>
      </c>
      <c r="C88" s="20"/>
      <c r="D88" s="20"/>
      <c r="E88" s="20"/>
      <c r="F88" s="20"/>
    </row>
    <row r="89" spans="1:6" x14ac:dyDescent="0.25">
      <c r="A89" s="4"/>
      <c r="B89" s="12" t="s">
        <v>85</v>
      </c>
      <c r="C89" s="21"/>
      <c r="D89" s="21"/>
      <c r="E89" s="21"/>
      <c r="F89" s="21"/>
    </row>
    <row r="90" spans="1:6" ht="45" x14ac:dyDescent="0.25">
      <c r="A90" s="6" t="s">
        <v>86</v>
      </c>
      <c r="B90" s="16" t="s">
        <v>87</v>
      </c>
      <c r="C90" s="23">
        <f>(1)*(1)*(1)*(1)*(1 + (0))</f>
        <v>1</v>
      </c>
      <c r="D90" s="23" t="s">
        <v>88</v>
      </c>
      <c r="E90" s="23"/>
      <c r="F90" s="23">
        <f>C90*E90</f>
        <v>0</v>
      </c>
    </row>
    <row r="91" spans="1:6" x14ac:dyDescent="0.25">
      <c r="A91" s="4"/>
      <c r="B91" s="12" t="s">
        <v>89</v>
      </c>
      <c r="C91" s="21"/>
      <c r="D91" s="21"/>
      <c r="E91" s="21"/>
      <c r="F91" s="21"/>
    </row>
    <row r="92" spans="1:6" ht="210" x14ac:dyDescent="0.25">
      <c r="A92" s="6" t="s">
        <v>90</v>
      </c>
      <c r="B92" s="16" t="s">
        <v>91</v>
      </c>
      <c r="C92" s="23">
        <f>(1)*(1)*(1)*(1)*(1 + (0))</f>
        <v>1</v>
      </c>
      <c r="D92" s="23" t="s">
        <v>88</v>
      </c>
      <c r="E92" s="23"/>
      <c r="F92" s="23">
        <f>C92*E92</f>
        <v>0</v>
      </c>
    </row>
    <row r="93" spans="1:6" x14ac:dyDescent="0.25">
      <c r="A93" s="4"/>
      <c r="B93" s="12" t="s">
        <v>92</v>
      </c>
      <c r="C93" s="21"/>
      <c r="D93" s="21"/>
      <c r="E93" s="21"/>
      <c r="F93" s="21"/>
    </row>
    <row r="94" spans="1:6" ht="105" x14ac:dyDescent="0.25">
      <c r="A94" s="6" t="s">
        <v>93</v>
      </c>
      <c r="B94" s="16" t="s">
        <v>94</v>
      </c>
      <c r="C94" s="23">
        <f t="shared" ref="C94:C99" si="0">(1)*(1)*(1)*(1)*(1 + (0))</f>
        <v>1</v>
      </c>
      <c r="D94" s="23" t="s">
        <v>88</v>
      </c>
      <c r="E94" s="23"/>
      <c r="F94" s="23">
        <f t="shared" ref="F94:F99" si="1">C94*E94</f>
        <v>0</v>
      </c>
    </row>
    <row r="95" spans="1:6" ht="90" x14ac:dyDescent="0.25">
      <c r="A95" s="6" t="s">
        <v>95</v>
      </c>
      <c r="B95" s="16" t="s">
        <v>96</v>
      </c>
      <c r="C95" s="23">
        <f t="shared" si="0"/>
        <v>1</v>
      </c>
      <c r="D95" s="23" t="s">
        <v>88</v>
      </c>
      <c r="E95" s="23"/>
      <c r="F95" s="23">
        <f t="shared" si="1"/>
        <v>0</v>
      </c>
    </row>
    <row r="96" spans="1:6" ht="195" x14ac:dyDescent="0.25">
      <c r="A96" s="6" t="s">
        <v>97</v>
      </c>
      <c r="B96" s="16" t="s">
        <v>98</v>
      </c>
      <c r="C96" s="23">
        <f t="shared" si="0"/>
        <v>1</v>
      </c>
      <c r="D96" s="23" t="s">
        <v>88</v>
      </c>
      <c r="E96" s="23"/>
      <c r="F96" s="23">
        <f t="shared" si="1"/>
        <v>0</v>
      </c>
    </row>
    <row r="97" spans="1:6" ht="45" x14ac:dyDescent="0.25">
      <c r="A97" s="6" t="s">
        <v>99</v>
      </c>
      <c r="B97" s="16" t="s">
        <v>100</v>
      </c>
      <c r="C97" s="23">
        <f t="shared" si="0"/>
        <v>1</v>
      </c>
      <c r="D97" s="23" t="s">
        <v>88</v>
      </c>
      <c r="E97" s="23"/>
      <c r="F97" s="23">
        <f t="shared" si="1"/>
        <v>0</v>
      </c>
    </row>
    <row r="98" spans="1:6" ht="75" x14ac:dyDescent="0.25">
      <c r="A98" s="6" t="s">
        <v>101</v>
      </c>
      <c r="B98" s="16" t="s">
        <v>102</v>
      </c>
      <c r="C98" s="23">
        <f t="shared" si="0"/>
        <v>1</v>
      </c>
      <c r="D98" s="23" t="s">
        <v>88</v>
      </c>
      <c r="E98" s="23"/>
      <c r="F98" s="23">
        <f t="shared" si="1"/>
        <v>0</v>
      </c>
    </row>
    <row r="99" spans="1:6" ht="75" x14ac:dyDescent="0.25">
      <c r="A99" s="6" t="s">
        <v>103</v>
      </c>
      <c r="B99" s="16" t="s">
        <v>104</v>
      </c>
      <c r="C99" s="23">
        <f t="shared" si="0"/>
        <v>1</v>
      </c>
      <c r="D99" s="23" t="s">
        <v>67</v>
      </c>
      <c r="E99" s="23"/>
      <c r="F99" s="23">
        <f t="shared" si="1"/>
        <v>0</v>
      </c>
    </row>
    <row r="100" spans="1:6" ht="78.75" x14ac:dyDescent="0.25">
      <c r="A100" s="3"/>
      <c r="B100" s="11" t="s">
        <v>105</v>
      </c>
      <c r="C100" s="20"/>
      <c r="D100" s="20"/>
      <c r="E100" s="20"/>
      <c r="F100" s="20"/>
    </row>
    <row r="101" spans="1:6" ht="31.5" x14ac:dyDescent="0.25">
      <c r="A101" s="3"/>
      <c r="B101" s="11" t="s">
        <v>49</v>
      </c>
      <c r="C101" s="20"/>
      <c r="D101" s="20"/>
      <c r="E101" s="20"/>
      <c r="F101" s="20"/>
    </row>
    <row r="102" spans="1:6" x14ac:dyDescent="0.25">
      <c r="A102" s="4"/>
      <c r="B102" s="12" t="s">
        <v>106</v>
      </c>
      <c r="C102" s="21"/>
      <c r="D102" s="21"/>
      <c r="E102" s="21"/>
      <c r="F102" s="21"/>
    </row>
    <row r="103" spans="1:6" ht="105" x14ac:dyDescent="0.25">
      <c r="A103" s="5"/>
      <c r="B103" s="13" t="s">
        <v>107</v>
      </c>
      <c r="C103" s="22"/>
      <c r="D103" s="22"/>
      <c r="E103" s="22"/>
      <c r="F103" s="22"/>
    </row>
    <row r="104" spans="1:6" x14ac:dyDescent="0.25">
      <c r="A104" s="6"/>
      <c r="B104" s="14" t="s">
        <v>108</v>
      </c>
      <c r="C104" s="23"/>
      <c r="D104" s="23"/>
      <c r="E104" s="23"/>
      <c r="F104" s="23"/>
    </row>
    <row r="105" spans="1:6" x14ac:dyDescent="0.25">
      <c r="A105" s="6" t="s">
        <v>109</v>
      </c>
      <c r="B105" s="15" t="s">
        <v>110</v>
      </c>
      <c r="C105" s="23">
        <f>(47)*(1)*(1)*(1)*(1 + (0))</f>
        <v>47</v>
      </c>
      <c r="D105" s="23" t="s">
        <v>15</v>
      </c>
      <c r="E105" s="23"/>
      <c r="F105" s="23">
        <f>C105*E105</f>
        <v>0</v>
      </c>
    </row>
    <row r="106" spans="1:6" x14ac:dyDescent="0.25">
      <c r="A106" s="5"/>
      <c r="B106" s="13" t="s">
        <v>111</v>
      </c>
      <c r="C106" s="22"/>
      <c r="D106" s="22"/>
      <c r="E106" s="22"/>
      <c r="F106" s="22"/>
    </row>
    <row r="107" spans="1:6" x14ac:dyDescent="0.25">
      <c r="A107" s="6"/>
      <c r="B107" s="14" t="s">
        <v>112</v>
      </c>
      <c r="C107" s="23"/>
      <c r="D107" s="23"/>
      <c r="E107" s="23"/>
      <c r="F107" s="23"/>
    </row>
    <row r="108" spans="1:6" x14ac:dyDescent="0.25">
      <c r="A108" s="6" t="s">
        <v>113</v>
      </c>
      <c r="B108" s="15" t="s">
        <v>114</v>
      </c>
      <c r="C108" s="23">
        <f>(1)*(1)*(1)*(1)*(1 + (0))</f>
        <v>1</v>
      </c>
      <c r="D108" s="23" t="s">
        <v>67</v>
      </c>
      <c r="E108" s="23"/>
      <c r="F108" s="23">
        <f>C108*E108</f>
        <v>0</v>
      </c>
    </row>
    <row r="109" spans="1:6" x14ac:dyDescent="0.25">
      <c r="A109" s="6" t="s">
        <v>115</v>
      </c>
      <c r="B109" s="15" t="s">
        <v>116</v>
      </c>
      <c r="C109" s="23">
        <f>(1)*(1)*(1)*(1)*(1 + (0))</f>
        <v>1</v>
      </c>
      <c r="D109" s="23" t="s">
        <v>67</v>
      </c>
      <c r="E109" s="23"/>
      <c r="F109" s="23">
        <f>C109*E109</f>
        <v>0</v>
      </c>
    </row>
    <row r="110" spans="1:6" x14ac:dyDescent="0.25">
      <c r="A110" s="6"/>
      <c r="B110" s="14" t="s">
        <v>117</v>
      </c>
      <c r="C110" s="23"/>
      <c r="D110" s="23"/>
      <c r="E110" s="23"/>
      <c r="F110" s="23"/>
    </row>
    <row r="111" spans="1:6" x14ac:dyDescent="0.25">
      <c r="A111" s="6" t="s">
        <v>118</v>
      </c>
      <c r="B111" s="15" t="s">
        <v>119</v>
      </c>
      <c r="C111" s="23">
        <f>(47)*(1)*(1)*(1)*(1 + (0))</f>
        <v>47</v>
      </c>
      <c r="D111" s="23" t="s">
        <v>15</v>
      </c>
      <c r="E111" s="23"/>
      <c r="F111" s="23">
        <f>C111*E111</f>
        <v>0</v>
      </c>
    </row>
    <row r="112" spans="1:6" ht="15.75" x14ac:dyDescent="0.25">
      <c r="A112" s="3"/>
      <c r="B112" s="11" t="s">
        <v>21</v>
      </c>
      <c r="C112" s="20"/>
      <c r="D112" s="20"/>
      <c r="E112" s="20"/>
      <c r="F112" s="20"/>
    </row>
    <row r="113" spans="1:6" x14ac:dyDescent="0.25">
      <c r="A113" s="4"/>
      <c r="B113" s="12" t="s">
        <v>22</v>
      </c>
      <c r="C113" s="21"/>
      <c r="D113" s="21"/>
      <c r="E113" s="21"/>
      <c r="F113" s="21"/>
    </row>
    <row r="114" spans="1:6" ht="210" x14ac:dyDescent="0.25">
      <c r="A114" s="5"/>
      <c r="B114" s="13" t="s">
        <v>120</v>
      </c>
      <c r="C114" s="22"/>
      <c r="D114" s="22"/>
      <c r="E114" s="22"/>
      <c r="F114" s="22"/>
    </row>
    <row r="115" spans="1:6" x14ac:dyDescent="0.25">
      <c r="A115" s="6"/>
      <c r="B115" s="14" t="s">
        <v>121</v>
      </c>
      <c r="C115" s="23"/>
      <c r="D115" s="23"/>
      <c r="E115" s="23"/>
      <c r="F115" s="23"/>
    </row>
    <row r="116" spans="1:6" ht="45" x14ac:dyDescent="0.25">
      <c r="A116" s="6" t="s">
        <v>122</v>
      </c>
      <c r="B116" s="15" t="s">
        <v>123</v>
      </c>
      <c r="C116" s="23">
        <f>(47)*(1)*(1)*(1)*(1 + (0))</f>
        <v>47</v>
      </c>
      <c r="D116" s="23" t="s">
        <v>15</v>
      </c>
      <c r="E116" s="23"/>
      <c r="F116" s="23">
        <f>C116*E116</f>
        <v>0</v>
      </c>
    </row>
    <row r="117" spans="1:6" x14ac:dyDescent="0.25">
      <c r="A117" s="4"/>
      <c r="B117" s="12" t="s">
        <v>124</v>
      </c>
      <c r="C117" s="21"/>
      <c r="D117" s="21"/>
      <c r="E117" s="21"/>
      <c r="F117" s="21"/>
    </row>
    <row r="118" spans="1:6" ht="150" x14ac:dyDescent="0.25">
      <c r="A118" s="5"/>
      <c r="B118" s="13" t="s">
        <v>125</v>
      </c>
      <c r="C118" s="22"/>
      <c r="D118" s="22"/>
      <c r="E118" s="22"/>
      <c r="F118" s="22"/>
    </row>
    <row r="119" spans="1:6" x14ac:dyDescent="0.25">
      <c r="A119" s="6"/>
      <c r="B119" s="14" t="s">
        <v>121</v>
      </c>
      <c r="C119" s="23"/>
      <c r="D119" s="23"/>
      <c r="E119" s="23"/>
      <c r="F119" s="23"/>
    </row>
    <row r="120" spans="1:6" ht="30" x14ac:dyDescent="0.25">
      <c r="A120" s="6" t="s">
        <v>126</v>
      </c>
      <c r="B120" s="15" t="s">
        <v>127</v>
      </c>
      <c r="C120" s="23">
        <f>(741)*(1)*(1)*(1)*(1 + (0))</f>
        <v>741</v>
      </c>
      <c r="D120" s="23" t="s">
        <v>32</v>
      </c>
      <c r="E120" s="23"/>
      <c r="F120" s="23">
        <f>C120*E120</f>
        <v>0</v>
      </c>
    </row>
    <row r="121" spans="1:6" ht="31.5" x14ac:dyDescent="0.25">
      <c r="A121" s="3"/>
      <c r="B121" s="11" t="s">
        <v>128</v>
      </c>
      <c r="C121" s="20"/>
      <c r="D121" s="20"/>
      <c r="E121" s="20"/>
      <c r="F121" s="20"/>
    </row>
    <row r="122" spans="1:6" x14ac:dyDescent="0.25">
      <c r="A122" s="4"/>
      <c r="B122" s="12" t="s">
        <v>129</v>
      </c>
      <c r="C122" s="21"/>
      <c r="D122" s="21"/>
      <c r="E122" s="21"/>
      <c r="F122" s="21"/>
    </row>
    <row r="123" spans="1:6" ht="240" x14ac:dyDescent="0.25">
      <c r="A123" s="5"/>
      <c r="B123" s="13" t="s">
        <v>130</v>
      </c>
      <c r="C123" s="22"/>
      <c r="D123" s="22"/>
      <c r="E123" s="22"/>
      <c r="F123" s="22"/>
    </row>
    <row r="124" spans="1:6" x14ac:dyDescent="0.25">
      <c r="A124" s="6"/>
      <c r="B124" s="14" t="s">
        <v>131</v>
      </c>
      <c r="C124" s="23"/>
      <c r="D124" s="23"/>
      <c r="E124" s="23"/>
      <c r="F124" s="23"/>
    </row>
    <row r="125" spans="1:6" x14ac:dyDescent="0.25">
      <c r="A125" s="6" t="s">
        <v>132</v>
      </c>
      <c r="B125" s="15" t="s">
        <v>133</v>
      </c>
      <c r="C125" s="23">
        <f>(587)*(1)*(1)*(1)*(1 + (0))</f>
        <v>587</v>
      </c>
      <c r="D125" s="23" t="s">
        <v>32</v>
      </c>
      <c r="E125" s="23"/>
      <c r="F125" s="23">
        <f>C125*E125</f>
        <v>0</v>
      </c>
    </row>
    <row r="126" spans="1:6" x14ac:dyDescent="0.25">
      <c r="A126" s="6"/>
      <c r="B126" s="14" t="s">
        <v>134</v>
      </c>
      <c r="C126" s="23"/>
      <c r="D126" s="23"/>
      <c r="E126" s="23"/>
      <c r="F126" s="23"/>
    </row>
    <row r="127" spans="1:6" ht="90" x14ac:dyDescent="0.25">
      <c r="A127" s="6" t="s">
        <v>135</v>
      </c>
      <c r="B127" s="15" t="s">
        <v>136</v>
      </c>
      <c r="C127" s="23">
        <f>(214)*(1)*(1)*(1)*(1 + (0))</f>
        <v>214</v>
      </c>
      <c r="D127" s="23" t="s">
        <v>32</v>
      </c>
      <c r="E127" s="23"/>
      <c r="F127" s="23">
        <f>C127*E127</f>
        <v>0</v>
      </c>
    </row>
    <row r="128" spans="1:6" x14ac:dyDescent="0.25">
      <c r="A128" s="6" t="s">
        <v>137</v>
      </c>
      <c r="B128" s="15" t="s">
        <v>138</v>
      </c>
      <c r="C128" s="23">
        <f>(44)*(1)*(1)*(1)*(1 + (0))</f>
        <v>44</v>
      </c>
      <c r="D128" s="23" t="s">
        <v>36</v>
      </c>
      <c r="E128" s="23"/>
      <c r="F128" s="23">
        <f>C128*E128</f>
        <v>0</v>
      </c>
    </row>
    <row r="129" spans="1:6" x14ac:dyDescent="0.25">
      <c r="A129" s="4"/>
      <c r="B129" s="12" t="s">
        <v>139</v>
      </c>
      <c r="C129" s="21"/>
      <c r="D129" s="21"/>
      <c r="E129" s="21"/>
      <c r="F129" s="21"/>
    </row>
    <row r="130" spans="1:6" ht="195" x14ac:dyDescent="0.25">
      <c r="A130" s="5"/>
      <c r="B130" s="13" t="s">
        <v>140</v>
      </c>
      <c r="C130" s="22"/>
      <c r="D130" s="22"/>
      <c r="E130" s="22"/>
      <c r="F130" s="22"/>
    </row>
    <row r="131" spans="1:6" x14ac:dyDescent="0.25">
      <c r="A131" s="6"/>
      <c r="B131" s="14" t="s">
        <v>141</v>
      </c>
      <c r="C131" s="23"/>
      <c r="D131" s="23"/>
      <c r="E131" s="23"/>
      <c r="F131" s="23"/>
    </row>
    <row r="132" spans="1:6" x14ac:dyDescent="0.25">
      <c r="A132" s="6" t="s">
        <v>142</v>
      </c>
      <c r="B132" s="15" t="s">
        <v>143</v>
      </c>
      <c r="C132" s="23">
        <f>(41)*(1)*(1)*(1)*(1 + (0))</f>
        <v>41</v>
      </c>
      <c r="D132" s="23" t="s">
        <v>36</v>
      </c>
      <c r="E132" s="23"/>
      <c r="F132" s="23">
        <f>C132*E132</f>
        <v>0</v>
      </c>
    </row>
    <row r="133" spans="1:6" ht="31.5" x14ac:dyDescent="0.25">
      <c r="A133" s="3"/>
      <c r="B133" s="11" t="s">
        <v>144</v>
      </c>
      <c r="C133" s="20"/>
      <c r="D133" s="20"/>
      <c r="E133" s="20"/>
      <c r="F133" s="20"/>
    </row>
    <row r="134" spans="1:6" ht="31.5" x14ac:dyDescent="0.25">
      <c r="A134" s="3"/>
      <c r="B134" s="11" t="s">
        <v>49</v>
      </c>
      <c r="C134" s="20"/>
      <c r="D134" s="20"/>
      <c r="E134" s="20"/>
      <c r="F134" s="20"/>
    </row>
    <row r="135" spans="1:6" x14ac:dyDescent="0.25">
      <c r="A135" s="4"/>
      <c r="B135" s="12" t="s">
        <v>106</v>
      </c>
      <c r="C135" s="21"/>
      <c r="D135" s="21"/>
      <c r="E135" s="21"/>
      <c r="F135" s="21"/>
    </row>
    <row r="136" spans="1:6" ht="105" x14ac:dyDescent="0.25">
      <c r="A136" s="5"/>
      <c r="B136" s="13" t="s">
        <v>107</v>
      </c>
      <c r="C136" s="22"/>
      <c r="D136" s="22"/>
      <c r="E136" s="22"/>
      <c r="F136" s="22"/>
    </row>
    <row r="137" spans="1:6" x14ac:dyDescent="0.25">
      <c r="A137" s="6"/>
      <c r="B137" s="14" t="s">
        <v>121</v>
      </c>
      <c r="C137" s="23"/>
      <c r="D137" s="23"/>
      <c r="E137" s="23"/>
      <c r="F137" s="23"/>
    </row>
    <row r="138" spans="1:6" ht="30" x14ac:dyDescent="0.25">
      <c r="A138" s="6" t="s">
        <v>145</v>
      </c>
      <c r="B138" s="15" t="s">
        <v>146</v>
      </c>
      <c r="C138" s="23">
        <f>(10)*(1)*(1)*(1)*(1 + (0))</f>
        <v>10</v>
      </c>
      <c r="D138" s="23" t="s">
        <v>15</v>
      </c>
      <c r="E138" s="23"/>
      <c r="F138" s="23">
        <f>C138*E138</f>
        <v>0</v>
      </c>
    </row>
    <row r="139" spans="1:6" x14ac:dyDescent="0.25">
      <c r="A139" s="5"/>
      <c r="B139" s="13" t="s">
        <v>111</v>
      </c>
      <c r="C139" s="22"/>
      <c r="D139" s="22"/>
      <c r="E139" s="22"/>
      <c r="F139" s="22"/>
    </row>
    <row r="140" spans="1:6" x14ac:dyDescent="0.25">
      <c r="A140" s="6"/>
      <c r="B140" s="14" t="s">
        <v>112</v>
      </c>
      <c r="C140" s="23"/>
      <c r="D140" s="23"/>
      <c r="E140" s="23"/>
      <c r="F140" s="23"/>
    </row>
    <row r="141" spans="1:6" x14ac:dyDescent="0.25">
      <c r="A141" s="6" t="s">
        <v>147</v>
      </c>
      <c r="B141" s="15" t="s">
        <v>148</v>
      </c>
      <c r="C141" s="23">
        <f>(1)*(1)*(1)*(1)*(1 + (0))</f>
        <v>1</v>
      </c>
      <c r="D141" s="23" t="s">
        <v>67</v>
      </c>
      <c r="E141" s="23"/>
      <c r="F141" s="23">
        <f>C141*E141</f>
        <v>0</v>
      </c>
    </row>
    <row r="142" spans="1:6" x14ac:dyDescent="0.25">
      <c r="A142" s="6" t="s">
        <v>149</v>
      </c>
      <c r="B142" s="15" t="s">
        <v>150</v>
      </c>
      <c r="C142" s="23">
        <f>(1)*(1)*(1)*(1)*(1 + (0))</f>
        <v>1</v>
      </c>
      <c r="D142" s="23" t="s">
        <v>67</v>
      </c>
      <c r="E142" s="23"/>
      <c r="F142" s="23">
        <f>C142*E142</f>
        <v>0</v>
      </c>
    </row>
    <row r="143" spans="1:6" x14ac:dyDescent="0.25">
      <c r="A143" s="6"/>
      <c r="B143" s="14" t="s">
        <v>117</v>
      </c>
      <c r="C143" s="23"/>
      <c r="D143" s="23"/>
      <c r="E143" s="23"/>
      <c r="F143" s="23"/>
    </row>
    <row r="144" spans="1:6" x14ac:dyDescent="0.25">
      <c r="A144" s="6" t="s">
        <v>151</v>
      </c>
      <c r="B144" s="15" t="s">
        <v>152</v>
      </c>
      <c r="C144" s="23">
        <f>(10)*(1)*(1)*(1)*(1 + (0))</f>
        <v>10</v>
      </c>
      <c r="D144" s="23" t="s">
        <v>15</v>
      </c>
      <c r="E144" s="23"/>
      <c r="F144" s="23">
        <f>C144*E144</f>
        <v>0</v>
      </c>
    </row>
    <row r="145" spans="1:6" ht="15.75" x14ac:dyDescent="0.25">
      <c r="A145" s="3"/>
      <c r="B145" s="11" t="s">
        <v>21</v>
      </c>
      <c r="C145" s="20"/>
      <c r="D145" s="20"/>
      <c r="E145" s="20"/>
      <c r="F145" s="20"/>
    </row>
    <row r="146" spans="1:6" x14ac:dyDescent="0.25">
      <c r="A146" s="4"/>
      <c r="B146" s="12" t="s">
        <v>22</v>
      </c>
      <c r="C146" s="21"/>
      <c r="D146" s="21"/>
      <c r="E146" s="21"/>
      <c r="F146" s="21"/>
    </row>
    <row r="147" spans="1:6" ht="210" x14ac:dyDescent="0.25">
      <c r="A147" s="5"/>
      <c r="B147" s="13" t="s">
        <v>120</v>
      </c>
      <c r="C147" s="22"/>
      <c r="D147" s="22"/>
      <c r="E147" s="22"/>
      <c r="F147" s="22"/>
    </row>
    <row r="148" spans="1:6" x14ac:dyDescent="0.25">
      <c r="A148" s="6"/>
      <c r="B148" s="14" t="s">
        <v>121</v>
      </c>
      <c r="C148" s="23"/>
      <c r="D148" s="23"/>
      <c r="E148" s="23"/>
      <c r="F148" s="23"/>
    </row>
    <row r="149" spans="1:6" ht="45" x14ac:dyDescent="0.25">
      <c r="A149" s="6" t="s">
        <v>153</v>
      </c>
      <c r="B149" s="15" t="s">
        <v>123</v>
      </c>
      <c r="C149" s="23">
        <f>(10)*(1)*(1)*(1)*(1 + (0))</f>
        <v>10</v>
      </c>
      <c r="D149" s="23" t="s">
        <v>15</v>
      </c>
      <c r="E149" s="23"/>
      <c r="F149" s="23">
        <f>C149*E149</f>
        <v>0</v>
      </c>
    </row>
    <row r="150" spans="1:6" x14ac:dyDescent="0.25">
      <c r="A150" s="4"/>
      <c r="B150" s="12" t="s">
        <v>124</v>
      </c>
      <c r="C150" s="21"/>
      <c r="D150" s="21"/>
      <c r="E150" s="21"/>
      <c r="F150" s="21"/>
    </row>
    <row r="151" spans="1:6" ht="150" x14ac:dyDescent="0.25">
      <c r="A151" s="5"/>
      <c r="B151" s="13" t="s">
        <v>125</v>
      </c>
      <c r="C151" s="22"/>
      <c r="D151" s="22"/>
      <c r="E151" s="22"/>
      <c r="F151" s="22"/>
    </row>
    <row r="152" spans="1:6" x14ac:dyDescent="0.25">
      <c r="A152" s="6"/>
      <c r="B152" s="14" t="s">
        <v>121</v>
      </c>
      <c r="C152" s="23"/>
      <c r="D152" s="23"/>
      <c r="E152" s="23"/>
      <c r="F152" s="23"/>
    </row>
    <row r="153" spans="1:6" ht="30" x14ac:dyDescent="0.25">
      <c r="A153" s="6" t="s">
        <v>154</v>
      </c>
      <c r="B153" s="15" t="s">
        <v>127</v>
      </c>
      <c r="C153" s="23">
        <f>(150)*(1)*(1)*(1)*(1 + (0))</f>
        <v>150</v>
      </c>
      <c r="D153" s="23" t="s">
        <v>32</v>
      </c>
      <c r="E153" s="23"/>
      <c r="F153" s="23">
        <f>C153*E153</f>
        <v>0</v>
      </c>
    </row>
    <row r="154" spans="1:6" ht="47.25" x14ac:dyDescent="0.25">
      <c r="A154" s="3"/>
      <c r="B154" s="11" t="s">
        <v>155</v>
      </c>
      <c r="C154" s="20"/>
      <c r="D154" s="20"/>
      <c r="E154" s="20"/>
      <c r="F154" s="20"/>
    </row>
    <row r="155" spans="1:6" x14ac:dyDescent="0.25">
      <c r="A155" s="4"/>
      <c r="B155" s="12" t="s">
        <v>156</v>
      </c>
      <c r="C155" s="21"/>
      <c r="D155" s="21"/>
      <c r="E155" s="21"/>
      <c r="F155" s="21"/>
    </row>
    <row r="156" spans="1:6" ht="90" x14ac:dyDescent="0.25">
      <c r="A156" s="5"/>
      <c r="B156" s="13" t="s">
        <v>157</v>
      </c>
      <c r="C156" s="22"/>
      <c r="D156" s="22"/>
      <c r="E156" s="22"/>
      <c r="F156" s="22"/>
    </row>
    <row r="157" spans="1:6" x14ac:dyDescent="0.25">
      <c r="A157" s="6"/>
      <c r="B157" s="14" t="s">
        <v>158</v>
      </c>
      <c r="C157" s="23"/>
      <c r="D157" s="23"/>
      <c r="E157" s="23"/>
      <c r="F157" s="23"/>
    </row>
    <row r="158" spans="1:6" x14ac:dyDescent="0.25">
      <c r="A158" s="6" t="s">
        <v>159</v>
      </c>
      <c r="B158" s="15" t="s">
        <v>160</v>
      </c>
      <c r="C158" s="23">
        <f>(110)*(1)*(1)*(1)*(1 + (0))</f>
        <v>110</v>
      </c>
      <c r="D158" s="23" t="s">
        <v>32</v>
      </c>
      <c r="E158" s="23"/>
      <c r="F158" s="23">
        <f>C158*E158</f>
        <v>0</v>
      </c>
    </row>
    <row r="159" spans="1:6" x14ac:dyDescent="0.25">
      <c r="A159" s="6"/>
      <c r="B159" s="14" t="s">
        <v>134</v>
      </c>
      <c r="C159" s="23"/>
      <c r="D159" s="23"/>
      <c r="E159" s="23"/>
      <c r="F159" s="23"/>
    </row>
    <row r="160" spans="1:6" x14ac:dyDescent="0.25">
      <c r="A160" s="6" t="s">
        <v>161</v>
      </c>
      <c r="B160" s="15" t="s">
        <v>162</v>
      </c>
      <c r="C160" s="23">
        <f>(14)*(1)*(1)*(1)*(1 + (0))</f>
        <v>14</v>
      </c>
      <c r="D160" s="23" t="s">
        <v>36</v>
      </c>
      <c r="E160" s="23"/>
      <c r="F160" s="23">
        <f>C160*E160</f>
        <v>0</v>
      </c>
    </row>
    <row r="161" spans="1:6" ht="37.5" x14ac:dyDescent="0.25">
      <c r="A161" s="2"/>
      <c r="B161" s="10" t="s">
        <v>163</v>
      </c>
      <c r="C161" s="19"/>
      <c r="D161" s="19"/>
      <c r="E161" s="19"/>
      <c r="F161" s="19"/>
    </row>
    <row r="162" spans="1:6" ht="15.75" x14ac:dyDescent="0.25">
      <c r="A162" s="3"/>
      <c r="B162" s="11" t="s">
        <v>164</v>
      </c>
      <c r="C162" s="20"/>
      <c r="D162" s="20"/>
      <c r="E162" s="20"/>
      <c r="F162" s="20"/>
    </row>
    <row r="163" spans="1:6" ht="60" x14ac:dyDescent="0.25">
      <c r="A163" s="6" t="s">
        <v>165</v>
      </c>
      <c r="B163" s="17" t="s">
        <v>166</v>
      </c>
      <c r="C163" s="23">
        <f>(1)*(1)*(1)*(1)*(1 + (0))</f>
        <v>1</v>
      </c>
      <c r="D163" s="23" t="s">
        <v>67</v>
      </c>
      <c r="E163" s="23"/>
      <c r="F163" s="23">
        <f>C163*E163</f>
        <v>0</v>
      </c>
    </row>
    <row r="164" spans="1:6" ht="15.75" x14ac:dyDescent="0.25">
      <c r="A164" s="3"/>
      <c r="B164" s="11" t="s">
        <v>167</v>
      </c>
      <c r="C164" s="20"/>
      <c r="D164" s="20"/>
      <c r="E164" s="20"/>
      <c r="F164" s="20"/>
    </row>
    <row r="165" spans="1:6" ht="60" x14ac:dyDescent="0.25">
      <c r="A165" s="6" t="s">
        <v>168</v>
      </c>
      <c r="B165" s="17" t="s">
        <v>169</v>
      </c>
      <c r="C165" s="23">
        <f>(1)*(1)*(1)*(1)*(1 + (0))</f>
        <v>1</v>
      </c>
      <c r="D165" s="23" t="s">
        <v>67</v>
      </c>
      <c r="E165" s="23"/>
      <c r="F165" s="23">
        <f>C165*E165</f>
        <v>0</v>
      </c>
    </row>
    <row r="166" spans="1:6" ht="15.75" x14ac:dyDescent="0.25">
      <c r="A166" s="3"/>
      <c r="B166" s="11" t="s">
        <v>170</v>
      </c>
      <c r="C166" s="20"/>
      <c r="D166" s="20"/>
      <c r="E166" s="20"/>
      <c r="F166" s="20"/>
    </row>
    <row r="167" spans="1:6" x14ac:dyDescent="0.25">
      <c r="A167" s="4"/>
      <c r="B167" s="12" t="s">
        <v>171</v>
      </c>
      <c r="C167" s="21"/>
      <c r="D167" s="21"/>
      <c r="E167" s="21"/>
      <c r="F167" s="21"/>
    </row>
    <row r="168" spans="1:6" ht="45" x14ac:dyDescent="0.25">
      <c r="A168" s="6"/>
      <c r="B168" s="16" t="s">
        <v>87</v>
      </c>
      <c r="C168" s="23">
        <f>(1)*(1)*(1)*(1)*(1 + (0))</f>
        <v>1</v>
      </c>
      <c r="D168" s="23" t="s">
        <v>172</v>
      </c>
      <c r="E168" s="23"/>
      <c r="F168" s="23">
        <f>C168*E168</f>
        <v>0</v>
      </c>
    </row>
    <row r="169" spans="1:6" x14ac:dyDescent="0.25">
      <c r="A169" s="4"/>
      <c r="B169" s="12" t="s">
        <v>173</v>
      </c>
      <c r="C169" s="21"/>
      <c r="D169" s="21"/>
      <c r="E169" s="21"/>
      <c r="F169" s="21"/>
    </row>
    <row r="170" spans="1:6" ht="210" x14ac:dyDescent="0.25">
      <c r="A170" s="6"/>
      <c r="B170" s="16" t="s">
        <v>91</v>
      </c>
      <c r="C170" s="23">
        <f>(1)*(1)*(1)*(1)*(1 + (0))</f>
        <v>1</v>
      </c>
      <c r="D170" s="23" t="s">
        <v>172</v>
      </c>
      <c r="E170" s="23"/>
      <c r="F170" s="23">
        <f>C170*E170</f>
        <v>0</v>
      </c>
    </row>
    <row r="171" spans="1:6" ht="31.5" x14ac:dyDescent="0.25">
      <c r="A171" s="3"/>
      <c r="B171" s="11" t="s">
        <v>49</v>
      </c>
      <c r="C171" s="20"/>
      <c r="D171" s="20"/>
      <c r="E171" s="20"/>
      <c r="F171" s="20"/>
    </row>
    <row r="172" spans="1:6" x14ac:dyDescent="0.25">
      <c r="A172" s="4"/>
      <c r="B172" s="12" t="s">
        <v>10</v>
      </c>
      <c r="C172" s="21"/>
      <c r="D172" s="21"/>
      <c r="E172" s="21"/>
      <c r="F172" s="21"/>
    </row>
    <row r="173" spans="1:6" ht="210" x14ac:dyDescent="0.25">
      <c r="A173" s="5"/>
      <c r="B173" s="13" t="s">
        <v>174</v>
      </c>
      <c r="C173" s="22"/>
      <c r="D173" s="22"/>
      <c r="E173" s="22"/>
      <c r="F173" s="22"/>
    </row>
    <row r="174" spans="1:6" x14ac:dyDescent="0.25">
      <c r="A174" s="6"/>
      <c r="B174" s="14" t="s">
        <v>12</v>
      </c>
      <c r="C174" s="23"/>
      <c r="D174" s="23"/>
      <c r="E174" s="23"/>
      <c r="F174" s="23"/>
    </row>
    <row r="175" spans="1:6" ht="45" x14ac:dyDescent="0.25">
      <c r="A175" s="6" t="s">
        <v>175</v>
      </c>
      <c r="B175" s="15" t="s">
        <v>176</v>
      </c>
      <c r="C175" s="23">
        <f>(556)*(1)*(1)*(1)*(1 + (0))</f>
        <v>556</v>
      </c>
      <c r="D175" s="23" t="s">
        <v>15</v>
      </c>
      <c r="E175" s="23"/>
      <c r="F175" s="23">
        <f>C175*E175</f>
        <v>0</v>
      </c>
    </row>
    <row r="176" spans="1:6" ht="150" x14ac:dyDescent="0.25">
      <c r="A176" s="5"/>
      <c r="B176" s="13" t="s">
        <v>177</v>
      </c>
      <c r="C176" s="22"/>
      <c r="D176" s="22"/>
      <c r="E176" s="22"/>
      <c r="F176" s="22"/>
    </row>
    <row r="177" spans="1:6" x14ac:dyDescent="0.25">
      <c r="A177" s="6"/>
      <c r="B177" s="14" t="s">
        <v>178</v>
      </c>
      <c r="C177" s="23"/>
      <c r="D177" s="23"/>
      <c r="E177" s="23"/>
      <c r="F177" s="23"/>
    </row>
    <row r="178" spans="1:6" ht="30" x14ac:dyDescent="0.25">
      <c r="A178" s="6" t="s">
        <v>179</v>
      </c>
      <c r="B178" s="15" t="s">
        <v>180</v>
      </c>
      <c r="C178" s="23">
        <f>(478)*(1)*(1)*(1)*(1 + (0))</f>
        <v>478</v>
      </c>
      <c r="D178" s="23" t="s">
        <v>15</v>
      </c>
      <c r="E178" s="23"/>
      <c r="F178" s="23">
        <f>C178*E178</f>
        <v>0</v>
      </c>
    </row>
    <row r="179" spans="1:6" ht="30" x14ac:dyDescent="0.25">
      <c r="A179" s="6"/>
      <c r="B179" s="14" t="s">
        <v>181</v>
      </c>
      <c r="C179" s="23"/>
      <c r="D179" s="23"/>
      <c r="E179" s="23"/>
      <c r="F179" s="23"/>
    </row>
    <row r="180" spans="1:6" ht="30" x14ac:dyDescent="0.25">
      <c r="A180" s="6" t="s">
        <v>182</v>
      </c>
      <c r="B180" s="15" t="s">
        <v>183</v>
      </c>
      <c r="C180" s="23">
        <f>(238)*(1)*(1)*(1)*(1 + (0))</f>
        <v>238</v>
      </c>
      <c r="D180" s="23" t="s">
        <v>15</v>
      </c>
      <c r="E180" s="23"/>
      <c r="F180" s="23">
        <f>C180*E180</f>
        <v>0</v>
      </c>
    </row>
    <row r="181" spans="1:6" ht="75" x14ac:dyDescent="0.25">
      <c r="A181" s="5"/>
      <c r="B181" s="13" t="s">
        <v>184</v>
      </c>
      <c r="C181" s="22"/>
      <c r="D181" s="22"/>
      <c r="E181" s="22"/>
      <c r="F181" s="22"/>
    </row>
    <row r="182" spans="1:6" x14ac:dyDescent="0.25">
      <c r="A182" s="6"/>
      <c r="B182" s="14" t="s">
        <v>178</v>
      </c>
      <c r="C182" s="23"/>
      <c r="D182" s="23"/>
      <c r="E182" s="23"/>
      <c r="F182" s="23"/>
    </row>
    <row r="183" spans="1:6" x14ac:dyDescent="0.25">
      <c r="A183" s="6" t="s">
        <v>185</v>
      </c>
      <c r="B183" s="15" t="s">
        <v>186</v>
      </c>
      <c r="C183" s="23">
        <f>(1838)*(1)*(1)*(1)*(1 + (0))</f>
        <v>1838</v>
      </c>
      <c r="D183" s="23" t="s">
        <v>20</v>
      </c>
      <c r="E183" s="23"/>
      <c r="F183" s="23">
        <f>C183*E183</f>
        <v>0</v>
      </c>
    </row>
    <row r="184" spans="1:6" x14ac:dyDescent="0.25">
      <c r="A184" s="6"/>
      <c r="B184" s="14" t="s">
        <v>187</v>
      </c>
      <c r="C184" s="23"/>
      <c r="D184" s="23"/>
      <c r="E184" s="23"/>
      <c r="F184" s="23"/>
    </row>
    <row r="185" spans="1:6" x14ac:dyDescent="0.25">
      <c r="A185" s="6" t="s">
        <v>188</v>
      </c>
      <c r="B185" s="15" t="s">
        <v>186</v>
      </c>
      <c r="C185" s="23">
        <f>(1587)*(1)*(1)*(1)*(1 + (0))</f>
        <v>1587</v>
      </c>
      <c r="D185" s="23" t="s">
        <v>20</v>
      </c>
      <c r="E185" s="23"/>
      <c r="F185" s="23">
        <f>C185*E185</f>
        <v>0</v>
      </c>
    </row>
    <row r="186" spans="1:6" ht="15.75" x14ac:dyDescent="0.25">
      <c r="A186" s="3"/>
      <c r="B186" s="11" t="s">
        <v>189</v>
      </c>
      <c r="C186" s="20"/>
      <c r="D186" s="20"/>
      <c r="E186" s="20"/>
      <c r="F186" s="20"/>
    </row>
    <row r="187" spans="1:6" x14ac:dyDescent="0.25">
      <c r="A187" s="4"/>
      <c r="B187" s="12" t="s">
        <v>190</v>
      </c>
      <c r="C187" s="21"/>
      <c r="D187" s="21"/>
      <c r="E187" s="21"/>
      <c r="F187" s="21"/>
    </row>
    <row r="188" spans="1:6" ht="300" x14ac:dyDescent="0.25">
      <c r="A188" s="5"/>
      <c r="B188" s="13" t="s">
        <v>191</v>
      </c>
      <c r="C188" s="22"/>
      <c r="D188" s="22"/>
      <c r="E188" s="22"/>
      <c r="F188" s="22"/>
    </row>
    <row r="189" spans="1:6" x14ac:dyDescent="0.25">
      <c r="A189" s="6"/>
      <c r="B189" s="14" t="s">
        <v>192</v>
      </c>
      <c r="C189" s="23"/>
      <c r="D189" s="23"/>
      <c r="E189" s="23"/>
      <c r="F189" s="23"/>
    </row>
    <row r="190" spans="1:6" ht="30" x14ac:dyDescent="0.25">
      <c r="A190" s="6" t="s">
        <v>193</v>
      </c>
      <c r="B190" s="15" t="s">
        <v>194</v>
      </c>
      <c r="C190" s="23">
        <f>(107)*(1)*(1)*(1)*(1 + (0))</f>
        <v>107</v>
      </c>
      <c r="D190" s="23" t="s">
        <v>15</v>
      </c>
      <c r="E190" s="23"/>
      <c r="F190" s="23">
        <f>C190*E190</f>
        <v>0</v>
      </c>
    </row>
    <row r="191" spans="1:6" x14ac:dyDescent="0.25">
      <c r="A191" s="6"/>
      <c r="B191" s="14" t="s">
        <v>195</v>
      </c>
      <c r="C191" s="23"/>
      <c r="D191" s="23"/>
      <c r="E191" s="23"/>
      <c r="F191" s="23"/>
    </row>
    <row r="192" spans="1:6" x14ac:dyDescent="0.25">
      <c r="A192" s="6" t="s">
        <v>196</v>
      </c>
      <c r="B192" s="15" t="s">
        <v>197</v>
      </c>
      <c r="C192" s="23">
        <f>(1236)*(1)*(1)*(1)*(1 + (0))</f>
        <v>1236</v>
      </c>
      <c r="D192" s="23" t="s">
        <v>32</v>
      </c>
      <c r="E192" s="23"/>
      <c r="F192" s="23">
        <f>C192*E192</f>
        <v>0</v>
      </c>
    </row>
    <row r="193" spans="1:6" ht="60" x14ac:dyDescent="0.25">
      <c r="A193" s="5"/>
      <c r="B193" s="13" t="s">
        <v>198</v>
      </c>
      <c r="C193" s="22"/>
      <c r="D193" s="22"/>
      <c r="E193" s="22"/>
      <c r="F193" s="22"/>
    </row>
    <row r="194" spans="1:6" x14ac:dyDescent="0.25">
      <c r="A194" s="6"/>
      <c r="B194" s="14" t="s">
        <v>199</v>
      </c>
      <c r="C194" s="23"/>
      <c r="D194" s="23"/>
      <c r="E194" s="23"/>
      <c r="F194" s="23"/>
    </row>
    <row r="195" spans="1:6" x14ac:dyDescent="0.25">
      <c r="A195" s="6" t="s">
        <v>200</v>
      </c>
      <c r="B195" s="15" t="s">
        <v>201</v>
      </c>
      <c r="C195" s="23">
        <f>(443)*(1)*(1)*(1)*(1 + (0))</f>
        <v>443</v>
      </c>
      <c r="D195" s="23" t="s">
        <v>32</v>
      </c>
      <c r="E195" s="23"/>
      <c r="F195" s="23">
        <f>C195*E195</f>
        <v>0</v>
      </c>
    </row>
    <row r="196" spans="1:6" x14ac:dyDescent="0.25">
      <c r="A196" s="4"/>
      <c r="B196" s="12" t="s">
        <v>124</v>
      </c>
      <c r="C196" s="21"/>
      <c r="D196" s="21"/>
      <c r="E196" s="21"/>
      <c r="F196" s="21"/>
    </row>
    <row r="197" spans="1:6" ht="150" x14ac:dyDescent="0.25">
      <c r="A197" s="5"/>
      <c r="B197" s="13" t="s">
        <v>125</v>
      </c>
      <c r="C197" s="22"/>
      <c r="D197" s="22"/>
      <c r="E197" s="22"/>
      <c r="F197" s="22"/>
    </row>
    <row r="198" spans="1:6" x14ac:dyDescent="0.25">
      <c r="A198" s="6"/>
      <c r="B198" s="14" t="s">
        <v>202</v>
      </c>
      <c r="C198" s="23"/>
      <c r="D198" s="23"/>
      <c r="E198" s="23"/>
      <c r="F198" s="23"/>
    </row>
    <row r="199" spans="1:6" ht="30" x14ac:dyDescent="0.25">
      <c r="A199" s="6" t="s">
        <v>203</v>
      </c>
      <c r="B199" s="15" t="s">
        <v>204</v>
      </c>
      <c r="C199" s="23">
        <f>(1236)*(1)*(1)*(1)*(1 + (0))</f>
        <v>1236</v>
      </c>
      <c r="D199" s="23" t="s">
        <v>32</v>
      </c>
      <c r="E199" s="23"/>
      <c r="F199" s="23">
        <f>C199*E199</f>
        <v>0</v>
      </c>
    </row>
    <row r="200" spans="1:6" x14ac:dyDescent="0.25">
      <c r="A200" s="4"/>
      <c r="B200" s="12" t="s">
        <v>33</v>
      </c>
      <c r="C200" s="21"/>
      <c r="D200" s="21"/>
      <c r="E200" s="21"/>
      <c r="F200" s="21"/>
    </row>
    <row r="201" spans="1:6" x14ac:dyDescent="0.25">
      <c r="A201" s="5"/>
      <c r="B201" s="13" t="s">
        <v>205</v>
      </c>
      <c r="C201" s="22"/>
      <c r="D201" s="22"/>
      <c r="E201" s="22"/>
      <c r="F201" s="22"/>
    </row>
    <row r="202" spans="1:6" ht="45" x14ac:dyDescent="0.25">
      <c r="A202" s="6" t="s">
        <v>206</v>
      </c>
      <c r="B202" s="14" t="s">
        <v>207</v>
      </c>
      <c r="C202" s="23">
        <f>(1062)*(1)*(1)*(1)*(1 + (0))</f>
        <v>1062</v>
      </c>
      <c r="D202" s="23" t="s">
        <v>20</v>
      </c>
      <c r="E202" s="23"/>
      <c r="F202" s="23">
        <f>C202*E202</f>
        <v>0</v>
      </c>
    </row>
    <row r="203" spans="1:6" x14ac:dyDescent="0.25">
      <c r="A203" s="4"/>
      <c r="B203" s="12" t="s">
        <v>208</v>
      </c>
      <c r="C203" s="21"/>
      <c r="D203" s="21"/>
      <c r="E203" s="21"/>
      <c r="F203" s="21"/>
    </row>
    <row r="204" spans="1:6" ht="255" x14ac:dyDescent="0.25">
      <c r="A204" s="5"/>
      <c r="B204" s="13" t="s">
        <v>209</v>
      </c>
      <c r="C204" s="22"/>
      <c r="D204" s="22"/>
      <c r="E204" s="22"/>
      <c r="F204" s="22"/>
    </row>
    <row r="205" spans="1:6" ht="30" x14ac:dyDescent="0.25">
      <c r="A205" s="6"/>
      <c r="B205" s="14" t="s">
        <v>210</v>
      </c>
      <c r="C205" s="23"/>
      <c r="D205" s="23"/>
      <c r="E205" s="23"/>
      <c r="F205" s="23"/>
    </row>
    <row r="206" spans="1:6" ht="30" x14ac:dyDescent="0.25">
      <c r="A206" s="6" t="s">
        <v>211</v>
      </c>
      <c r="B206" s="15" t="s">
        <v>212</v>
      </c>
      <c r="C206" s="23">
        <f>(397)*(1)*(1)*(1)*(1 + (0))</f>
        <v>397</v>
      </c>
      <c r="D206" s="23" t="s">
        <v>20</v>
      </c>
      <c r="E206" s="23"/>
      <c r="F206" s="23">
        <f>C206*E206</f>
        <v>0</v>
      </c>
    </row>
    <row r="207" spans="1:6" ht="270" x14ac:dyDescent="0.25">
      <c r="A207" s="5"/>
      <c r="B207" s="13" t="s">
        <v>213</v>
      </c>
      <c r="C207" s="22"/>
      <c r="D207" s="22"/>
      <c r="E207" s="22"/>
      <c r="F207" s="22"/>
    </row>
    <row r="208" spans="1:6" x14ac:dyDescent="0.25">
      <c r="A208" s="6"/>
      <c r="B208" s="14" t="s">
        <v>214</v>
      </c>
      <c r="C208" s="23"/>
      <c r="D208" s="23"/>
      <c r="E208" s="23"/>
      <c r="F208" s="23"/>
    </row>
    <row r="209" spans="1:6" ht="30" x14ac:dyDescent="0.25">
      <c r="A209" s="6" t="s">
        <v>215</v>
      </c>
      <c r="B209" s="15" t="s">
        <v>216</v>
      </c>
      <c r="C209" s="23">
        <f>(325)*(1)*(1)*(1)*(1 + (0))</f>
        <v>325</v>
      </c>
      <c r="D209" s="23" t="s">
        <v>32</v>
      </c>
      <c r="E209" s="23"/>
      <c r="F209" s="23">
        <f>C209*E209</f>
        <v>0</v>
      </c>
    </row>
    <row r="210" spans="1:6" ht="31.5" x14ac:dyDescent="0.25">
      <c r="A210" s="3"/>
      <c r="B210" s="11" t="s">
        <v>128</v>
      </c>
      <c r="C210" s="20"/>
      <c r="D210" s="20"/>
      <c r="E210" s="20"/>
      <c r="F210" s="20"/>
    </row>
    <row r="211" spans="1:6" x14ac:dyDescent="0.25">
      <c r="A211" s="4"/>
      <c r="B211" s="12" t="s">
        <v>217</v>
      </c>
      <c r="C211" s="21"/>
      <c r="D211" s="21"/>
      <c r="E211" s="21"/>
      <c r="F211" s="21"/>
    </row>
    <row r="212" spans="1:6" ht="210" x14ac:dyDescent="0.25">
      <c r="A212" s="5"/>
      <c r="B212" s="13" t="s">
        <v>218</v>
      </c>
      <c r="C212" s="22"/>
      <c r="D212" s="22"/>
      <c r="E212" s="22"/>
      <c r="F212" s="22"/>
    </row>
    <row r="213" spans="1:6" x14ac:dyDescent="0.25">
      <c r="A213" s="6"/>
      <c r="B213" s="14" t="s">
        <v>187</v>
      </c>
      <c r="C213" s="23"/>
      <c r="D213" s="23"/>
      <c r="E213" s="23"/>
      <c r="F213" s="23"/>
    </row>
    <row r="214" spans="1:6" ht="30" x14ac:dyDescent="0.25">
      <c r="A214" s="6" t="s">
        <v>219</v>
      </c>
      <c r="B214" s="15" t="s">
        <v>220</v>
      </c>
      <c r="C214" s="23">
        <f>(1587)*(1)*(1)*(1)*(1 + (0))</f>
        <v>1587</v>
      </c>
      <c r="D214" s="23" t="s">
        <v>20</v>
      </c>
      <c r="E214" s="23"/>
      <c r="F214" s="23">
        <f>C214*E214</f>
        <v>0</v>
      </c>
    </row>
    <row r="215" spans="1:6" x14ac:dyDescent="0.25">
      <c r="A215" s="4"/>
      <c r="B215" s="12" t="s">
        <v>33</v>
      </c>
      <c r="C215" s="21"/>
      <c r="D215" s="21"/>
      <c r="E215" s="21"/>
      <c r="F215" s="21"/>
    </row>
    <row r="216" spans="1:6" ht="90" x14ac:dyDescent="0.25">
      <c r="A216" s="5"/>
      <c r="B216" s="13" t="s">
        <v>221</v>
      </c>
      <c r="C216" s="22"/>
      <c r="D216" s="22"/>
      <c r="E216" s="22"/>
      <c r="F216" s="22"/>
    </row>
    <row r="217" spans="1:6" x14ac:dyDescent="0.25">
      <c r="A217" s="6"/>
      <c r="B217" s="14" t="s">
        <v>222</v>
      </c>
      <c r="C217" s="23"/>
      <c r="D217" s="23"/>
      <c r="E217" s="23"/>
      <c r="F217" s="23"/>
    </row>
    <row r="218" spans="1:6" ht="30" x14ac:dyDescent="0.25">
      <c r="A218" s="6" t="s">
        <v>223</v>
      </c>
      <c r="B218" s="15" t="s">
        <v>224</v>
      </c>
      <c r="C218" s="23">
        <f>(130)*(1)*(1)*(1)*(1 + (0))</f>
        <v>130</v>
      </c>
      <c r="D218" s="23" t="s">
        <v>32</v>
      </c>
      <c r="E218" s="23"/>
      <c r="F218" s="23">
        <f>C218*E218</f>
        <v>0</v>
      </c>
    </row>
    <row r="219" spans="1:6" ht="30" x14ac:dyDescent="0.25">
      <c r="A219" s="6" t="s">
        <v>225</v>
      </c>
      <c r="B219" s="15" t="s">
        <v>226</v>
      </c>
      <c r="C219" s="23">
        <f>(1)*(1)*(1)*(1)*(1 + (0))</f>
        <v>1</v>
      </c>
      <c r="D219" s="23" t="s">
        <v>36</v>
      </c>
      <c r="E219" s="23"/>
      <c r="F219" s="23">
        <f>C219*E219</f>
        <v>0</v>
      </c>
    </row>
    <row r="220" spans="1:6" ht="37.5" x14ac:dyDescent="0.25">
      <c r="A220" s="2"/>
      <c r="B220" s="10" t="s">
        <v>227</v>
      </c>
      <c r="C220" s="19"/>
      <c r="D220" s="19"/>
      <c r="E220" s="19"/>
      <c r="F220" s="19"/>
    </row>
    <row r="221" spans="1:6" ht="15.75" x14ac:dyDescent="0.25">
      <c r="A221" s="3"/>
      <c r="B221" s="11" t="s">
        <v>170</v>
      </c>
      <c r="C221" s="20"/>
      <c r="D221" s="20"/>
      <c r="E221" s="20"/>
      <c r="F221" s="20"/>
    </row>
    <row r="222" spans="1:6" ht="45" x14ac:dyDescent="0.25">
      <c r="A222" s="6" t="s">
        <v>228</v>
      </c>
      <c r="B222" s="17" t="s">
        <v>229</v>
      </c>
      <c r="C222" s="23">
        <f t="shared" ref="C222:C227" si="2">(1)*(1)*(1)*(1)*(1 + (0))</f>
        <v>1</v>
      </c>
      <c r="D222" s="23" t="s">
        <v>230</v>
      </c>
      <c r="E222" s="23"/>
      <c r="F222" s="23">
        <f t="shared" ref="F222:F227" si="3">C222*E222</f>
        <v>0</v>
      </c>
    </row>
    <row r="223" spans="1:6" ht="75" x14ac:dyDescent="0.25">
      <c r="A223" s="6" t="s">
        <v>231</v>
      </c>
      <c r="B223" s="17" t="s">
        <v>232</v>
      </c>
      <c r="C223" s="23">
        <f t="shared" si="2"/>
        <v>1</v>
      </c>
      <c r="D223" s="23" t="s">
        <v>230</v>
      </c>
      <c r="E223" s="23"/>
      <c r="F223" s="23">
        <f t="shared" si="3"/>
        <v>0</v>
      </c>
    </row>
    <row r="224" spans="1:6" ht="120" x14ac:dyDescent="0.25">
      <c r="A224" s="6" t="s">
        <v>233</v>
      </c>
      <c r="B224" s="17" t="s">
        <v>234</v>
      </c>
      <c r="C224" s="23">
        <f t="shared" si="2"/>
        <v>1</v>
      </c>
      <c r="D224" s="23" t="s">
        <v>230</v>
      </c>
      <c r="E224" s="23"/>
      <c r="F224" s="23">
        <f t="shared" si="3"/>
        <v>0</v>
      </c>
    </row>
    <row r="225" spans="1:6" ht="120" x14ac:dyDescent="0.25">
      <c r="A225" s="6" t="s">
        <v>235</v>
      </c>
      <c r="B225" s="17" t="s">
        <v>236</v>
      </c>
      <c r="C225" s="23">
        <f t="shared" si="2"/>
        <v>1</v>
      </c>
      <c r="D225" s="23" t="s">
        <v>230</v>
      </c>
      <c r="E225" s="23"/>
      <c r="F225" s="23">
        <f t="shared" si="3"/>
        <v>0</v>
      </c>
    </row>
    <row r="226" spans="1:6" ht="120" x14ac:dyDescent="0.25">
      <c r="A226" s="6" t="s">
        <v>237</v>
      </c>
      <c r="B226" s="17" t="s">
        <v>238</v>
      </c>
      <c r="C226" s="23">
        <f t="shared" si="2"/>
        <v>1</v>
      </c>
      <c r="D226" s="23" t="s">
        <v>67</v>
      </c>
      <c r="E226" s="23"/>
      <c r="F226" s="23">
        <f t="shared" si="3"/>
        <v>0</v>
      </c>
    </row>
    <row r="227" spans="1:6" ht="60" x14ac:dyDescent="0.25">
      <c r="A227" s="6" t="s">
        <v>239</v>
      </c>
      <c r="B227" s="17" t="s">
        <v>240</v>
      </c>
      <c r="C227" s="23">
        <f t="shared" si="2"/>
        <v>1</v>
      </c>
      <c r="D227" s="23" t="s">
        <v>67</v>
      </c>
      <c r="E227" s="23"/>
      <c r="F227" s="23">
        <f t="shared" si="3"/>
        <v>0</v>
      </c>
    </row>
    <row r="228" spans="1:6" ht="15.75" x14ac:dyDescent="0.25">
      <c r="A228" s="3"/>
      <c r="B228" s="11" t="s">
        <v>241</v>
      </c>
      <c r="C228" s="20"/>
      <c r="D228" s="20"/>
      <c r="E228" s="20"/>
      <c r="F228" s="20"/>
    </row>
    <row r="229" spans="1:6" x14ac:dyDescent="0.25">
      <c r="A229" s="4"/>
      <c r="B229" s="12" t="s">
        <v>242</v>
      </c>
      <c r="C229" s="21"/>
      <c r="D229" s="21"/>
      <c r="E229" s="21"/>
      <c r="F229" s="21"/>
    </row>
    <row r="230" spans="1:6" ht="60" x14ac:dyDescent="0.25">
      <c r="A230" s="6" t="s">
        <v>243</v>
      </c>
      <c r="B230" s="16" t="s">
        <v>244</v>
      </c>
      <c r="C230" s="23">
        <f>(1)*(1)*(1)*(1)*(1 + (0))</f>
        <v>1</v>
      </c>
      <c r="D230" s="23" t="s">
        <v>245</v>
      </c>
      <c r="E230" s="23"/>
      <c r="F230" s="23">
        <f>C230*E230</f>
        <v>0</v>
      </c>
    </row>
    <row r="231" spans="1:6" x14ac:dyDescent="0.25">
      <c r="A231" s="4"/>
      <c r="B231" s="12" t="s">
        <v>246</v>
      </c>
      <c r="C231" s="21"/>
      <c r="D231" s="21"/>
      <c r="E231" s="21"/>
      <c r="F231" s="21"/>
    </row>
    <row r="232" spans="1:6" x14ac:dyDescent="0.25">
      <c r="A232" s="6" t="s">
        <v>247</v>
      </c>
      <c r="B232" s="16" t="s">
        <v>246</v>
      </c>
      <c r="C232" s="23">
        <f>(116)*(1)*(1)*(1)*(1 + (0))</f>
        <v>116</v>
      </c>
      <c r="D232" s="23" t="s">
        <v>36</v>
      </c>
      <c r="E232" s="23"/>
      <c r="F232" s="23">
        <f>C232*E232</f>
        <v>0</v>
      </c>
    </row>
    <row r="233" spans="1:6" x14ac:dyDescent="0.25">
      <c r="A233" s="4"/>
      <c r="B233" s="12" t="s">
        <v>248</v>
      </c>
      <c r="C233" s="21"/>
      <c r="D233" s="21"/>
      <c r="E233" s="21"/>
      <c r="F233" s="21"/>
    </row>
    <row r="234" spans="1:6" ht="120" x14ac:dyDescent="0.25">
      <c r="A234" s="6" t="s">
        <v>249</v>
      </c>
      <c r="B234" s="16" t="s">
        <v>250</v>
      </c>
      <c r="C234" s="23">
        <f>(116)*(1)*(1)*(1)*(1 + (0))</f>
        <v>116</v>
      </c>
      <c r="D234" s="23" t="s">
        <v>36</v>
      </c>
      <c r="E234" s="23"/>
      <c r="F234" s="23">
        <f>C234*E234</f>
        <v>0</v>
      </c>
    </row>
    <row r="235" spans="1:6" x14ac:dyDescent="0.25">
      <c r="A235" s="4"/>
      <c r="B235" s="12" t="s">
        <v>251</v>
      </c>
      <c r="C235" s="21"/>
      <c r="D235" s="21"/>
      <c r="E235" s="21"/>
      <c r="F235" s="21"/>
    </row>
    <row r="236" spans="1:6" ht="60" x14ac:dyDescent="0.25">
      <c r="A236" s="6" t="s">
        <v>252</v>
      </c>
      <c r="B236" s="16" t="s">
        <v>253</v>
      </c>
      <c r="C236" s="23">
        <f>(1)*(1)*(1)*(1)*(1 + (0))</f>
        <v>1</v>
      </c>
      <c r="D236" s="23" t="s">
        <v>245</v>
      </c>
      <c r="E236" s="23"/>
      <c r="F236" s="23">
        <f>C236*E236</f>
        <v>0</v>
      </c>
    </row>
    <row r="237" spans="1:6" ht="60" x14ac:dyDescent="0.25">
      <c r="A237" s="6" t="s">
        <v>254</v>
      </c>
      <c r="B237" s="16" t="s">
        <v>255</v>
      </c>
      <c r="C237" s="23">
        <f>(1)*(1)*(1)*(1)*(1 + (0))</f>
        <v>1</v>
      </c>
      <c r="D237" s="23" t="s">
        <v>245</v>
      </c>
      <c r="E237" s="23"/>
      <c r="F237" s="23">
        <f>C237*E237</f>
        <v>0</v>
      </c>
    </row>
    <row r="238" spans="1:6" ht="60" x14ac:dyDescent="0.25">
      <c r="A238" s="6" t="s">
        <v>256</v>
      </c>
      <c r="B238" s="16" t="s">
        <v>257</v>
      </c>
      <c r="C238" s="23">
        <f>(1)*(1)*(1)*(1)*(1 + (0))</f>
        <v>1</v>
      </c>
      <c r="D238" s="23" t="s">
        <v>245</v>
      </c>
      <c r="E238" s="23"/>
      <c r="F238" s="23">
        <f>C238*E238</f>
        <v>0</v>
      </c>
    </row>
    <row r="239" spans="1:6" ht="30" x14ac:dyDescent="0.25">
      <c r="A239" s="4"/>
      <c r="B239" s="12" t="s">
        <v>258</v>
      </c>
      <c r="C239" s="21"/>
      <c r="D239" s="21"/>
      <c r="E239" s="21"/>
      <c r="F239" s="21"/>
    </row>
    <row r="240" spans="1:6" ht="75" x14ac:dyDescent="0.25">
      <c r="A240" s="6" t="s">
        <v>259</v>
      </c>
      <c r="B240" s="16" t="s">
        <v>260</v>
      </c>
      <c r="C240" s="23">
        <f>(1)*(1)*(1)*(1)*(1 + (0))</f>
        <v>1</v>
      </c>
      <c r="D240" s="23" t="s">
        <v>245</v>
      </c>
      <c r="E240" s="23"/>
      <c r="F240" s="23">
        <f>C240*E240</f>
        <v>0</v>
      </c>
    </row>
    <row r="241" spans="1:6" x14ac:dyDescent="0.25">
      <c r="A241" s="4"/>
      <c r="B241" s="12" t="s">
        <v>261</v>
      </c>
      <c r="C241" s="21"/>
      <c r="D241" s="21"/>
      <c r="E241" s="21"/>
      <c r="F241" s="21"/>
    </row>
    <row r="242" spans="1:6" ht="60" x14ac:dyDescent="0.25">
      <c r="A242" s="6" t="s">
        <v>262</v>
      </c>
      <c r="B242" s="16" t="s">
        <v>263</v>
      </c>
      <c r="C242" s="23">
        <f>(1)*(1)*(1)*(1)*(1 + (0))</f>
        <v>1</v>
      </c>
      <c r="D242" s="23" t="s">
        <v>245</v>
      </c>
      <c r="E242" s="23"/>
      <c r="F242" s="23">
        <f>C242*E242</f>
        <v>0</v>
      </c>
    </row>
    <row r="243" spans="1:6" ht="60" x14ac:dyDescent="0.25">
      <c r="A243" s="6" t="s">
        <v>264</v>
      </c>
      <c r="B243" s="16" t="s">
        <v>265</v>
      </c>
      <c r="C243" s="23">
        <f>(116)*(1)*(1)*(1)*(1 + (0))</f>
        <v>116</v>
      </c>
      <c r="D243" s="23" t="s">
        <v>36</v>
      </c>
      <c r="E243" s="23"/>
      <c r="F243" s="23">
        <f>C243*E243</f>
        <v>0</v>
      </c>
    </row>
    <row r="244" spans="1:6" ht="45" x14ac:dyDescent="0.25">
      <c r="A244" s="6" t="s">
        <v>266</v>
      </c>
      <c r="B244" s="16" t="s">
        <v>267</v>
      </c>
      <c r="C244" s="23">
        <f>(284)*(1)*(1)*(1)*(1 + (0))</f>
        <v>284</v>
      </c>
      <c r="D244" s="23" t="s">
        <v>20</v>
      </c>
      <c r="E244" s="23"/>
      <c r="F244" s="23">
        <f>C244*E244</f>
        <v>0</v>
      </c>
    </row>
    <row r="245" spans="1:6" ht="105" x14ac:dyDescent="0.25">
      <c r="A245" s="6" t="s">
        <v>268</v>
      </c>
      <c r="B245" s="16" t="s">
        <v>269</v>
      </c>
      <c r="C245" s="23">
        <f>(116)*(1)*(1)*(1)*(1 + (0))</f>
        <v>116</v>
      </c>
      <c r="D245" s="23" t="s">
        <v>36</v>
      </c>
      <c r="E245" s="23"/>
      <c r="F245" s="23">
        <f>C245*E245</f>
        <v>0</v>
      </c>
    </row>
    <row r="246" spans="1:6" ht="60" x14ac:dyDescent="0.25">
      <c r="A246" s="6" t="s">
        <v>270</v>
      </c>
      <c r="B246" s="16" t="s">
        <v>271</v>
      </c>
      <c r="C246" s="23">
        <f>(1)*(1)*(1)*(1)*(1 + (0))</f>
        <v>1</v>
      </c>
      <c r="D246" s="23" t="s">
        <v>245</v>
      </c>
      <c r="E246" s="23"/>
      <c r="F246" s="23">
        <f>C246*E246</f>
        <v>0</v>
      </c>
    </row>
    <row r="247" spans="1:6" ht="15.75" x14ac:dyDescent="0.25">
      <c r="A247" s="3"/>
      <c r="B247" s="11" t="s">
        <v>189</v>
      </c>
      <c r="C247" s="20"/>
      <c r="D247" s="20"/>
      <c r="E247" s="20"/>
      <c r="F247" s="20"/>
    </row>
    <row r="248" spans="1:6" x14ac:dyDescent="0.25">
      <c r="A248" s="4"/>
      <c r="B248" s="12" t="s">
        <v>190</v>
      </c>
      <c r="C248" s="21"/>
      <c r="D248" s="21"/>
      <c r="E248" s="21"/>
      <c r="F248" s="21"/>
    </row>
    <row r="249" spans="1:6" ht="210" x14ac:dyDescent="0.25">
      <c r="A249" s="5"/>
      <c r="B249" s="13" t="s">
        <v>272</v>
      </c>
      <c r="C249" s="22"/>
      <c r="D249" s="22"/>
      <c r="E249" s="22"/>
      <c r="F249" s="22"/>
    </row>
    <row r="250" spans="1:6" x14ac:dyDescent="0.25">
      <c r="A250" s="6"/>
      <c r="B250" s="14" t="s">
        <v>273</v>
      </c>
      <c r="C250" s="23"/>
      <c r="D250" s="23"/>
      <c r="E250" s="23"/>
      <c r="F250" s="23"/>
    </row>
    <row r="251" spans="1:6" ht="45" x14ac:dyDescent="0.25">
      <c r="A251" s="6" t="s">
        <v>274</v>
      </c>
      <c r="B251" s="15" t="s">
        <v>275</v>
      </c>
      <c r="C251" s="23">
        <f>(55)*(1)*(1)*(1)*(1 + (0))</f>
        <v>55</v>
      </c>
      <c r="D251" s="23" t="s">
        <v>15</v>
      </c>
      <c r="E251" s="23"/>
      <c r="F251" s="23">
        <f>C251*E251</f>
        <v>0</v>
      </c>
    </row>
    <row r="252" spans="1:6" x14ac:dyDescent="0.25">
      <c r="A252" s="4"/>
      <c r="B252" s="12" t="s">
        <v>124</v>
      </c>
      <c r="C252" s="21"/>
      <c r="D252" s="21"/>
      <c r="E252" s="21"/>
      <c r="F252" s="21"/>
    </row>
    <row r="253" spans="1:6" ht="150" x14ac:dyDescent="0.25">
      <c r="A253" s="5"/>
      <c r="B253" s="13" t="s">
        <v>125</v>
      </c>
      <c r="C253" s="22"/>
      <c r="D253" s="22"/>
      <c r="E253" s="22"/>
      <c r="F253" s="22"/>
    </row>
    <row r="254" spans="1:6" x14ac:dyDescent="0.25">
      <c r="A254" s="6"/>
      <c r="B254" s="14" t="s">
        <v>276</v>
      </c>
      <c r="C254" s="23"/>
      <c r="D254" s="23"/>
      <c r="E254" s="23"/>
      <c r="F254" s="23"/>
    </row>
    <row r="255" spans="1:6" ht="30" x14ac:dyDescent="0.25">
      <c r="A255" s="6" t="s">
        <v>277</v>
      </c>
      <c r="B255" s="15" t="s">
        <v>204</v>
      </c>
      <c r="C255" s="23">
        <f>(302)*(1)*(1)*(1)*(1 + (0))</f>
        <v>302</v>
      </c>
      <c r="D255" s="23" t="s">
        <v>32</v>
      </c>
      <c r="E255" s="23"/>
      <c r="F255" s="23">
        <f>C255*E255</f>
        <v>0</v>
      </c>
    </row>
    <row r="256" spans="1:6" x14ac:dyDescent="0.25">
      <c r="A256" s="4"/>
      <c r="B256" s="12" t="s">
        <v>278</v>
      </c>
      <c r="C256" s="21"/>
      <c r="D256" s="21"/>
      <c r="E256" s="21"/>
      <c r="F256" s="21"/>
    </row>
    <row r="257" spans="1:6" ht="195" x14ac:dyDescent="0.25">
      <c r="A257" s="5"/>
      <c r="B257" s="13" t="s">
        <v>279</v>
      </c>
      <c r="C257" s="22"/>
      <c r="D257" s="22"/>
      <c r="E257" s="22"/>
      <c r="F257" s="22"/>
    </row>
    <row r="258" spans="1:6" x14ac:dyDescent="0.25">
      <c r="A258" s="6"/>
      <c r="B258" s="14" t="s">
        <v>273</v>
      </c>
      <c r="C258" s="23"/>
      <c r="D258" s="23"/>
      <c r="E258" s="23"/>
      <c r="F258" s="23"/>
    </row>
    <row r="259" spans="1:6" ht="45" x14ac:dyDescent="0.25">
      <c r="A259" s="6" t="s">
        <v>280</v>
      </c>
      <c r="B259" s="15" t="s">
        <v>281</v>
      </c>
      <c r="C259" s="23">
        <f>(271)*(1)*(1)*(1)*(1 + (0))</f>
        <v>271</v>
      </c>
      <c r="D259" s="23" t="s">
        <v>20</v>
      </c>
      <c r="E259" s="23"/>
      <c r="F259" s="23">
        <f>C259*E259</f>
        <v>0</v>
      </c>
    </row>
    <row r="260" spans="1:6" ht="31.5" x14ac:dyDescent="0.25">
      <c r="A260" s="3"/>
      <c r="B260" s="11" t="s">
        <v>282</v>
      </c>
      <c r="C260" s="20"/>
      <c r="D260" s="20"/>
      <c r="E260" s="20"/>
      <c r="F260" s="20"/>
    </row>
    <row r="261" spans="1:6" x14ac:dyDescent="0.25">
      <c r="A261" s="4"/>
      <c r="B261" s="12" t="s">
        <v>106</v>
      </c>
      <c r="C261" s="21"/>
      <c r="D261" s="21"/>
      <c r="E261" s="21"/>
      <c r="F261" s="21"/>
    </row>
    <row r="262" spans="1:6" ht="345" x14ac:dyDescent="0.25">
      <c r="A262" s="5"/>
      <c r="B262" s="13" t="s">
        <v>283</v>
      </c>
      <c r="C262" s="22"/>
      <c r="D262" s="22"/>
      <c r="E262" s="22"/>
      <c r="F262" s="22"/>
    </row>
    <row r="263" spans="1:6" ht="30" x14ac:dyDescent="0.25">
      <c r="A263" s="6"/>
      <c r="B263" s="14" t="s">
        <v>284</v>
      </c>
      <c r="C263" s="23"/>
      <c r="D263" s="23"/>
      <c r="E263" s="23"/>
      <c r="F263" s="23"/>
    </row>
    <row r="264" spans="1:6" x14ac:dyDescent="0.25">
      <c r="A264" s="6" t="s">
        <v>285</v>
      </c>
      <c r="B264" s="15" t="s">
        <v>286</v>
      </c>
      <c r="C264" s="23">
        <f>(901)*(1)*(1)*(1)*(1 + (0))</f>
        <v>901</v>
      </c>
      <c r="D264" s="23" t="s">
        <v>32</v>
      </c>
      <c r="E264" s="23"/>
      <c r="F264" s="23">
        <f>C264*E264</f>
        <v>0</v>
      </c>
    </row>
    <row r="265" spans="1:6" x14ac:dyDescent="0.25">
      <c r="A265" s="5"/>
      <c r="B265" s="13" t="s">
        <v>111</v>
      </c>
      <c r="C265" s="22"/>
      <c r="D265" s="22"/>
      <c r="E265" s="22"/>
      <c r="F265" s="22"/>
    </row>
    <row r="266" spans="1:6" ht="30" x14ac:dyDescent="0.25">
      <c r="A266" s="6"/>
      <c r="B266" s="14" t="s">
        <v>287</v>
      </c>
      <c r="C266" s="23"/>
      <c r="D266" s="23"/>
      <c r="E266" s="23"/>
      <c r="F266" s="23"/>
    </row>
    <row r="267" spans="1:6" x14ac:dyDescent="0.25">
      <c r="A267" s="6" t="s">
        <v>288</v>
      </c>
      <c r="B267" s="15" t="s">
        <v>289</v>
      </c>
      <c r="C267" s="23">
        <f>(1)*(1)*(1)*(1)*(1 + (0))</f>
        <v>1</v>
      </c>
      <c r="D267" s="23" t="s">
        <v>67</v>
      </c>
      <c r="E267" s="23"/>
      <c r="F267" s="23">
        <f>C267*E267</f>
        <v>0</v>
      </c>
    </row>
    <row r="268" spans="1:6" x14ac:dyDescent="0.25">
      <c r="A268" s="6" t="s">
        <v>290</v>
      </c>
      <c r="B268" s="15" t="s">
        <v>291</v>
      </c>
      <c r="C268" s="23">
        <f>(1)*(1)*(1)*(1)*(1 + (0))</f>
        <v>1</v>
      </c>
      <c r="D268" s="23" t="s">
        <v>67</v>
      </c>
      <c r="E268" s="23"/>
      <c r="F268" s="23">
        <f>C268*E268</f>
        <v>0</v>
      </c>
    </row>
    <row r="269" spans="1:6" x14ac:dyDescent="0.25">
      <c r="A269" s="4"/>
      <c r="B269" s="12" t="s">
        <v>292</v>
      </c>
      <c r="C269" s="21"/>
      <c r="D269" s="21"/>
      <c r="E269" s="21"/>
      <c r="F269" s="21"/>
    </row>
    <row r="270" spans="1:6" ht="360" x14ac:dyDescent="0.25">
      <c r="A270" s="5"/>
      <c r="B270" s="13" t="s">
        <v>293</v>
      </c>
      <c r="C270" s="22"/>
      <c r="D270" s="22"/>
      <c r="E270" s="22"/>
      <c r="F270" s="22"/>
    </row>
    <row r="271" spans="1:6" x14ac:dyDescent="0.25">
      <c r="A271" s="6"/>
      <c r="B271" s="14" t="s">
        <v>294</v>
      </c>
      <c r="C271" s="23"/>
      <c r="D271" s="23"/>
      <c r="E271" s="23"/>
      <c r="F271" s="23"/>
    </row>
    <row r="272" spans="1:6" ht="75" x14ac:dyDescent="0.25">
      <c r="A272" s="6" t="s">
        <v>295</v>
      </c>
      <c r="B272" s="15" t="s">
        <v>296</v>
      </c>
      <c r="C272" s="23">
        <f>(901)*(1)*(1)*(1)*(1 + (0))</f>
        <v>901</v>
      </c>
      <c r="D272" s="23" t="s">
        <v>32</v>
      </c>
      <c r="E272" s="23"/>
      <c r="F272" s="23">
        <f>C272*E272</f>
        <v>0</v>
      </c>
    </row>
    <row r="273" spans="1:6" x14ac:dyDescent="0.25">
      <c r="A273" s="4"/>
      <c r="B273" s="12" t="s">
        <v>297</v>
      </c>
      <c r="C273" s="21"/>
      <c r="D273" s="21"/>
      <c r="E273" s="21"/>
      <c r="F273" s="21"/>
    </row>
    <row r="274" spans="1:6" ht="270" x14ac:dyDescent="0.25">
      <c r="A274" s="5"/>
      <c r="B274" s="13" t="s">
        <v>298</v>
      </c>
      <c r="C274" s="22"/>
      <c r="D274" s="22"/>
      <c r="E274" s="22"/>
      <c r="F274" s="22"/>
    </row>
    <row r="275" spans="1:6" x14ac:dyDescent="0.25">
      <c r="A275" s="6"/>
      <c r="B275" s="14" t="s">
        <v>299</v>
      </c>
      <c r="C275" s="23"/>
      <c r="D275" s="23"/>
      <c r="E275" s="23"/>
      <c r="F275" s="23"/>
    </row>
    <row r="276" spans="1:6" x14ac:dyDescent="0.25">
      <c r="A276" s="6" t="s">
        <v>300</v>
      </c>
      <c r="B276" s="15" t="s">
        <v>301</v>
      </c>
      <c r="C276" s="23">
        <f>(901)*(1)*(1)*(1)*(1 + (0))</f>
        <v>901</v>
      </c>
      <c r="D276" s="23" t="s">
        <v>32</v>
      </c>
      <c r="E276" s="23"/>
      <c r="F276" s="23">
        <f>C276*E276</f>
        <v>0</v>
      </c>
    </row>
    <row r="277" spans="1:6" ht="30" x14ac:dyDescent="0.25">
      <c r="A277" s="6"/>
      <c r="B277" s="14" t="s">
        <v>302</v>
      </c>
      <c r="C277" s="23"/>
      <c r="D277" s="23"/>
      <c r="E277" s="23"/>
      <c r="F277" s="23"/>
    </row>
    <row r="278" spans="1:6" x14ac:dyDescent="0.25">
      <c r="A278" s="6" t="s">
        <v>303</v>
      </c>
      <c r="B278" s="15" t="s">
        <v>304</v>
      </c>
      <c r="C278" s="23">
        <f>(88)*(1)*(1)*(1)*(1 + (0))</f>
        <v>88</v>
      </c>
      <c r="D278" s="23" t="s">
        <v>36</v>
      </c>
      <c r="E278" s="23"/>
      <c r="F278" s="23">
        <f>C278*E278</f>
        <v>0</v>
      </c>
    </row>
    <row r="279" spans="1:6" x14ac:dyDescent="0.25">
      <c r="A279" s="6" t="s">
        <v>305</v>
      </c>
      <c r="B279" s="15" t="s">
        <v>306</v>
      </c>
      <c r="C279" s="23">
        <f>(88)*(1)*(1)*(1)*(1 + (0))</f>
        <v>88</v>
      </c>
      <c r="D279" s="23" t="s">
        <v>36</v>
      </c>
      <c r="E279" s="23"/>
      <c r="F279" s="23">
        <f>C279*E279</f>
        <v>0</v>
      </c>
    </row>
    <row r="280" spans="1:6" ht="30" x14ac:dyDescent="0.25">
      <c r="A280" s="6" t="s">
        <v>307</v>
      </c>
      <c r="B280" s="15" t="s">
        <v>308</v>
      </c>
      <c r="C280" s="23">
        <f>(44)*(1)*(1)*(1)*(1 + (0))</f>
        <v>44</v>
      </c>
      <c r="D280" s="23" t="s">
        <v>36</v>
      </c>
      <c r="E280" s="23"/>
      <c r="F280" s="23">
        <f>C280*E280</f>
        <v>0</v>
      </c>
    </row>
    <row r="281" spans="1:6" x14ac:dyDescent="0.25">
      <c r="A281" s="4"/>
      <c r="B281" s="12" t="s">
        <v>309</v>
      </c>
      <c r="C281" s="21"/>
      <c r="D281" s="21"/>
      <c r="E281" s="21"/>
      <c r="F281" s="21"/>
    </row>
    <row r="282" spans="1:6" ht="195" x14ac:dyDescent="0.25">
      <c r="A282" s="5"/>
      <c r="B282" s="13" t="s">
        <v>310</v>
      </c>
      <c r="C282" s="22"/>
      <c r="D282" s="22"/>
      <c r="E282" s="22"/>
      <c r="F282" s="22"/>
    </row>
    <row r="283" spans="1:6" x14ac:dyDescent="0.25">
      <c r="A283" s="6"/>
      <c r="B283" s="14" t="s">
        <v>311</v>
      </c>
      <c r="C283" s="23"/>
      <c r="D283" s="23"/>
      <c r="E283" s="23"/>
      <c r="F283" s="23"/>
    </row>
    <row r="284" spans="1:6" ht="30" x14ac:dyDescent="0.25">
      <c r="A284" s="6" t="s">
        <v>312</v>
      </c>
      <c r="B284" s="15" t="s">
        <v>313</v>
      </c>
      <c r="C284" s="23">
        <f>(44)*(1)*(1)*(1)*(1 + (0))</f>
        <v>44</v>
      </c>
      <c r="D284" s="23" t="s">
        <v>36</v>
      </c>
      <c r="E284" s="23"/>
      <c r="F284" s="23">
        <f>C284*E284</f>
        <v>0</v>
      </c>
    </row>
    <row r="285" spans="1:6" ht="150" x14ac:dyDescent="0.25">
      <c r="A285" s="5"/>
      <c r="B285" s="13" t="s">
        <v>314</v>
      </c>
      <c r="C285" s="22"/>
      <c r="D285" s="22"/>
      <c r="E285" s="22"/>
      <c r="F285" s="22"/>
    </row>
    <row r="286" spans="1:6" x14ac:dyDescent="0.25">
      <c r="A286" s="6"/>
      <c r="B286" s="14" t="s">
        <v>315</v>
      </c>
      <c r="C286" s="23"/>
      <c r="D286" s="23"/>
      <c r="E286" s="23"/>
      <c r="F286" s="23"/>
    </row>
    <row r="287" spans="1:6" x14ac:dyDescent="0.25">
      <c r="A287" s="6" t="s">
        <v>316</v>
      </c>
      <c r="B287" s="15" t="s">
        <v>317</v>
      </c>
      <c r="C287" s="23">
        <f>(98)*(1)*(1)*(1)*(1 + (0))</f>
        <v>98</v>
      </c>
      <c r="D287" s="23" t="s">
        <v>36</v>
      </c>
      <c r="E287" s="23"/>
      <c r="F287" s="23">
        <f>C287*E287</f>
        <v>0</v>
      </c>
    </row>
    <row r="288" spans="1:6" ht="120" x14ac:dyDescent="0.25">
      <c r="A288" s="5"/>
      <c r="B288" s="13" t="s">
        <v>318</v>
      </c>
      <c r="C288" s="22"/>
      <c r="D288" s="22"/>
      <c r="E288" s="22"/>
      <c r="F288" s="22"/>
    </row>
    <row r="289" spans="1:6" x14ac:dyDescent="0.25">
      <c r="A289" s="6"/>
      <c r="B289" s="14" t="s">
        <v>319</v>
      </c>
      <c r="C289" s="23"/>
      <c r="D289" s="23"/>
      <c r="E289" s="23"/>
      <c r="F289" s="23"/>
    </row>
    <row r="290" spans="1:6" ht="30" x14ac:dyDescent="0.25">
      <c r="A290" s="6" t="s">
        <v>320</v>
      </c>
      <c r="B290" s="15" t="s">
        <v>313</v>
      </c>
      <c r="C290" s="23">
        <f>(155)*(1)*(1)*(1)*(1 + (0))</f>
        <v>155</v>
      </c>
      <c r="D290" s="23" t="s">
        <v>36</v>
      </c>
      <c r="E290" s="23"/>
      <c r="F290" s="23">
        <f>C290*E290</f>
        <v>0</v>
      </c>
    </row>
    <row r="291" spans="1:6" x14ac:dyDescent="0.25">
      <c r="A291" s="4"/>
      <c r="B291" s="12" t="s">
        <v>321</v>
      </c>
      <c r="C291" s="21"/>
      <c r="D291" s="21"/>
      <c r="E291" s="21"/>
      <c r="F291" s="21"/>
    </row>
    <row r="292" spans="1:6" ht="60" x14ac:dyDescent="0.25">
      <c r="A292" s="5"/>
      <c r="B292" s="13" t="s">
        <v>322</v>
      </c>
      <c r="C292" s="22"/>
      <c r="D292" s="22"/>
      <c r="E292" s="22"/>
      <c r="F292" s="22"/>
    </row>
    <row r="293" spans="1:6" ht="30" x14ac:dyDescent="0.25">
      <c r="A293" s="6"/>
      <c r="B293" s="14" t="s">
        <v>323</v>
      </c>
      <c r="C293" s="23"/>
      <c r="D293" s="23"/>
      <c r="E293" s="23"/>
      <c r="F293" s="23"/>
    </row>
    <row r="294" spans="1:6" ht="30" x14ac:dyDescent="0.25">
      <c r="A294" s="6" t="s">
        <v>324</v>
      </c>
      <c r="B294" s="15" t="s">
        <v>325</v>
      </c>
      <c r="C294" s="23">
        <f>(1)*(1)*(1)*(1)*(1 + (0))</f>
        <v>1</v>
      </c>
      <c r="D294" s="23" t="s">
        <v>67</v>
      </c>
      <c r="E294" s="23"/>
      <c r="F294" s="23">
        <f>C294*E294</f>
        <v>0</v>
      </c>
    </row>
    <row r="295" spans="1:6" ht="30" x14ac:dyDescent="0.25">
      <c r="A295" s="6"/>
      <c r="B295" s="14" t="s">
        <v>326</v>
      </c>
      <c r="C295" s="23"/>
      <c r="D295" s="23"/>
      <c r="E295" s="23"/>
      <c r="F295" s="23"/>
    </row>
    <row r="296" spans="1:6" ht="30" x14ac:dyDescent="0.25">
      <c r="A296" s="6" t="s">
        <v>327</v>
      </c>
      <c r="B296" s="15" t="s">
        <v>325</v>
      </c>
      <c r="C296" s="23">
        <f>(1)*(1)*(1)*(1)*(1 + (0))</f>
        <v>1</v>
      </c>
      <c r="D296" s="23" t="s">
        <v>67</v>
      </c>
      <c r="E296" s="23"/>
      <c r="F296" s="23">
        <f>C296*E296</f>
        <v>0</v>
      </c>
    </row>
    <row r="297" spans="1:6" ht="31.5" x14ac:dyDescent="0.25">
      <c r="A297" s="3"/>
      <c r="B297" s="11" t="s">
        <v>328</v>
      </c>
      <c r="C297" s="20"/>
      <c r="D297" s="20"/>
      <c r="E297" s="20"/>
      <c r="F297" s="20"/>
    </row>
    <row r="298" spans="1:6" x14ac:dyDescent="0.25">
      <c r="A298" s="4"/>
      <c r="B298" s="12" t="s">
        <v>106</v>
      </c>
      <c r="C298" s="21"/>
      <c r="D298" s="21"/>
      <c r="E298" s="21"/>
      <c r="F298" s="21"/>
    </row>
    <row r="299" spans="1:6" ht="345" x14ac:dyDescent="0.25">
      <c r="A299" s="5"/>
      <c r="B299" s="13" t="s">
        <v>329</v>
      </c>
      <c r="C299" s="22"/>
      <c r="D299" s="22"/>
      <c r="E299" s="22"/>
      <c r="F299" s="22"/>
    </row>
    <row r="300" spans="1:6" ht="30" x14ac:dyDescent="0.25">
      <c r="A300" s="6"/>
      <c r="B300" s="14" t="s">
        <v>284</v>
      </c>
      <c r="C300" s="23"/>
      <c r="D300" s="23"/>
      <c r="E300" s="23"/>
      <c r="F300" s="23"/>
    </row>
    <row r="301" spans="1:6" x14ac:dyDescent="0.25">
      <c r="A301" s="6" t="s">
        <v>330</v>
      </c>
      <c r="B301" s="15" t="s">
        <v>286</v>
      </c>
      <c r="C301" s="23">
        <f>(1246)*(1)*(1)*(1)*(1 + (0))</f>
        <v>1246</v>
      </c>
      <c r="D301" s="23" t="s">
        <v>32</v>
      </c>
      <c r="E301" s="23"/>
      <c r="F301" s="23">
        <f>C301*E301</f>
        <v>0</v>
      </c>
    </row>
    <row r="302" spans="1:6" x14ac:dyDescent="0.25">
      <c r="A302" s="5"/>
      <c r="B302" s="13" t="s">
        <v>111</v>
      </c>
      <c r="C302" s="22"/>
      <c r="D302" s="22"/>
      <c r="E302" s="22"/>
      <c r="F302" s="22"/>
    </row>
    <row r="303" spans="1:6" ht="30" x14ac:dyDescent="0.25">
      <c r="A303" s="6"/>
      <c r="B303" s="14" t="s">
        <v>331</v>
      </c>
      <c r="C303" s="23"/>
      <c r="D303" s="23"/>
      <c r="E303" s="23"/>
      <c r="F303" s="23"/>
    </row>
    <row r="304" spans="1:6" x14ac:dyDescent="0.25">
      <c r="A304" s="6" t="s">
        <v>332</v>
      </c>
      <c r="B304" s="15" t="s">
        <v>289</v>
      </c>
      <c r="C304" s="23">
        <f>(1)*(1)*(1)*(1)*(1 + (0))</f>
        <v>1</v>
      </c>
      <c r="D304" s="23" t="s">
        <v>67</v>
      </c>
      <c r="E304" s="23"/>
      <c r="F304" s="23">
        <f>C304*E304</f>
        <v>0</v>
      </c>
    </row>
    <row r="305" spans="1:6" x14ac:dyDescent="0.25">
      <c r="A305" s="6" t="s">
        <v>333</v>
      </c>
      <c r="B305" s="15" t="s">
        <v>291</v>
      </c>
      <c r="C305" s="23">
        <f>(1)*(1)*(1)*(1)*(1 + (0))</f>
        <v>1</v>
      </c>
      <c r="D305" s="23" t="s">
        <v>67</v>
      </c>
      <c r="E305" s="23"/>
      <c r="F305" s="23">
        <f>C305*E305</f>
        <v>0</v>
      </c>
    </row>
    <row r="306" spans="1:6" x14ac:dyDescent="0.25">
      <c r="A306" s="4"/>
      <c r="B306" s="12" t="s">
        <v>292</v>
      </c>
      <c r="C306" s="21"/>
      <c r="D306" s="21"/>
      <c r="E306" s="21"/>
      <c r="F306" s="21"/>
    </row>
    <row r="307" spans="1:6" ht="360" x14ac:dyDescent="0.25">
      <c r="A307" s="5"/>
      <c r="B307" s="13" t="s">
        <v>334</v>
      </c>
      <c r="C307" s="22"/>
      <c r="D307" s="22"/>
      <c r="E307" s="22"/>
      <c r="F307" s="22"/>
    </row>
    <row r="308" spans="1:6" x14ac:dyDescent="0.25">
      <c r="A308" s="6"/>
      <c r="B308" s="14" t="s">
        <v>292</v>
      </c>
      <c r="C308" s="23"/>
      <c r="D308" s="23"/>
      <c r="E308" s="23"/>
      <c r="F308" s="23"/>
    </row>
    <row r="309" spans="1:6" ht="75" x14ac:dyDescent="0.25">
      <c r="A309" s="6" t="s">
        <v>335</v>
      </c>
      <c r="B309" s="15" t="s">
        <v>296</v>
      </c>
      <c r="C309" s="23">
        <f>(1246)*(1)*(1)*(1)*(1 + (0))</f>
        <v>1246</v>
      </c>
      <c r="D309" s="23" t="s">
        <v>32</v>
      </c>
      <c r="E309" s="23"/>
      <c r="F309" s="23">
        <f>C309*E309</f>
        <v>0</v>
      </c>
    </row>
    <row r="310" spans="1:6" x14ac:dyDescent="0.25">
      <c r="A310" s="4"/>
      <c r="B310" s="12" t="s">
        <v>297</v>
      </c>
      <c r="C310" s="21"/>
      <c r="D310" s="21"/>
      <c r="E310" s="21"/>
      <c r="F310" s="21"/>
    </row>
    <row r="311" spans="1:6" ht="330" x14ac:dyDescent="0.25">
      <c r="A311" s="5"/>
      <c r="B311" s="13" t="s">
        <v>336</v>
      </c>
      <c r="C311" s="22"/>
      <c r="D311" s="22"/>
      <c r="E311" s="22"/>
      <c r="F311" s="22"/>
    </row>
    <row r="312" spans="1:6" x14ac:dyDescent="0.25">
      <c r="A312" s="6"/>
      <c r="B312" s="14" t="s">
        <v>299</v>
      </c>
      <c r="C312" s="23"/>
      <c r="D312" s="23"/>
      <c r="E312" s="23"/>
      <c r="F312" s="23"/>
    </row>
    <row r="313" spans="1:6" x14ac:dyDescent="0.25">
      <c r="A313" s="6" t="s">
        <v>337</v>
      </c>
      <c r="B313" s="15" t="s">
        <v>301</v>
      </c>
      <c r="C313" s="23">
        <f>(1246)*(1)*(1)*(1)*(1 + (0))</f>
        <v>1246</v>
      </c>
      <c r="D313" s="23" t="s">
        <v>32</v>
      </c>
      <c r="E313" s="23"/>
      <c r="F313" s="23">
        <f>C313*E313</f>
        <v>0</v>
      </c>
    </row>
    <row r="314" spans="1:6" ht="30" x14ac:dyDescent="0.25">
      <c r="A314" s="6"/>
      <c r="B314" s="14" t="s">
        <v>302</v>
      </c>
      <c r="C314" s="23"/>
      <c r="D314" s="23"/>
      <c r="E314" s="23"/>
      <c r="F314" s="23"/>
    </row>
    <row r="315" spans="1:6" x14ac:dyDescent="0.25">
      <c r="A315" s="6" t="s">
        <v>338</v>
      </c>
      <c r="B315" s="15" t="s">
        <v>304</v>
      </c>
      <c r="C315" s="23">
        <f>(132)*(1)*(1)*(1)*(1 + (0))</f>
        <v>132</v>
      </c>
      <c r="D315" s="23" t="s">
        <v>36</v>
      </c>
      <c r="E315" s="23"/>
      <c r="F315" s="23">
        <f>C315*E315</f>
        <v>0</v>
      </c>
    </row>
    <row r="316" spans="1:6" x14ac:dyDescent="0.25">
      <c r="A316" s="6" t="s">
        <v>339</v>
      </c>
      <c r="B316" s="15" t="s">
        <v>306</v>
      </c>
      <c r="C316" s="23">
        <f>(132)*(1)*(1)*(1)*(1 + (0))</f>
        <v>132</v>
      </c>
      <c r="D316" s="23" t="s">
        <v>36</v>
      </c>
      <c r="E316" s="23"/>
      <c r="F316" s="23">
        <f>C316*E316</f>
        <v>0</v>
      </c>
    </row>
    <row r="317" spans="1:6" ht="30" x14ac:dyDescent="0.25">
      <c r="A317" s="6" t="s">
        <v>340</v>
      </c>
      <c r="B317" s="15" t="s">
        <v>308</v>
      </c>
      <c r="C317" s="23">
        <f>(44)*(1)*(1)*(1)*(1 + (0))</f>
        <v>44</v>
      </c>
      <c r="D317" s="23" t="s">
        <v>36</v>
      </c>
      <c r="E317" s="23"/>
      <c r="F317" s="23">
        <f>C317*E317</f>
        <v>0</v>
      </c>
    </row>
    <row r="318" spans="1:6" x14ac:dyDescent="0.25">
      <c r="A318" s="4"/>
      <c r="B318" s="12" t="s">
        <v>309</v>
      </c>
      <c r="C318" s="21"/>
      <c r="D318" s="21"/>
      <c r="E318" s="21"/>
      <c r="F318" s="21"/>
    </row>
    <row r="319" spans="1:6" ht="150" x14ac:dyDescent="0.25">
      <c r="A319" s="5"/>
      <c r="B319" s="13" t="s">
        <v>314</v>
      </c>
      <c r="C319" s="22"/>
      <c r="D319" s="22"/>
      <c r="E319" s="22"/>
      <c r="F319" s="22"/>
    </row>
    <row r="320" spans="1:6" x14ac:dyDescent="0.25">
      <c r="A320" s="6"/>
      <c r="B320" s="14" t="s">
        <v>315</v>
      </c>
      <c r="C320" s="23"/>
      <c r="D320" s="23"/>
      <c r="E320" s="23"/>
      <c r="F320" s="23"/>
    </row>
    <row r="321" spans="1:6" x14ac:dyDescent="0.25">
      <c r="A321" s="6" t="s">
        <v>341</v>
      </c>
      <c r="B321" s="15" t="s">
        <v>317</v>
      </c>
      <c r="C321" s="23">
        <f>(94)*(1)*(1)*(1)*(1 + (0))</f>
        <v>94</v>
      </c>
      <c r="D321" s="23" t="s">
        <v>36</v>
      </c>
      <c r="E321" s="23"/>
      <c r="F321" s="23">
        <f>C321*E321</f>
        <v>0</v>
      </c>
    </row>
    <row r="322" spans="1:6" ht="105" x14ac:dyDescent="0.25">
      <c r="A322" s="5"/>
      <c r="B322" s="13" t="s">
        <v>342</v>
      </c>
      <c r="C322" s="22"/>
      <c r="D322" s="22"/>
      <c r="E322" s="22"/>
      <c r="F322" s="22"/>
    </row>
    <row r="323" spans="1:6" x14ac:dyDescent="0.25">
      <c r="A323" s="6"/>
      <c r="B323" s="14" t="s">
        <v>343</v>
      </c>
      <c r="C323" s="23"/>
      <c r="D323" s="23"/>
      <c r="E323" s="23"/>
      <c r="F323" s="23"/>
    </row>
    <row r="324" spans="1:6" ht="30" x14ac:dyDescent="0.25">
      <c r="A324" s="6" t="s">
        <v>344</v>
      </c>
      <c r="B324" s="15" t="s">
        <v>313</v>
      </c>
      <c r="C324" s="23">
        <f>(128)*(1)*(1)*(1)*(1 + (0))</f>
        <v>128</v>
      </c>
      <c r="D324" s="23" t="s">
        <v>36</v>
      </c>
      <c r="E324" s="23"/>
      <c r="F324" s="23">
        <f>C324*E324</f>
        <v>0</v>
      </c>
    </row>
    <row r="325" spans="1:6" ht="180" x14ac:dyDescent="0.25">
      <c r="A325" s="5"/>
      <c r="B325" s="13" t="s">
        <v>345</v>
      </c>
      <c r="C325" s="22"/>
      <c r="D325" s="22"/>
      <c r="E325" s="22"/>
      <c r="F325" s="22"/>
    </row>
    <row r="326" spans="1:6" x14ac:dyDescent="0.25">
      <c r="A326" s="6"/>
      <c r="B326" s="14" t="s">
        <v>346</v>
      </c>
      <c r="C326" s="23"/>
      <c r="D326" s="23"/>
      <c r="E326" s="23"/>
      <c r="F326" s="23"/>
    </row>
    <row r="327" spans="1:6" ht="30" x14ac:dyDescent="0.25">
      <c r="A327" s="6" t="s">
        <v>347</v>
      </c>
      <c r="B327" s="15" t="s">
        <v>348</v>
      </c>
      <c r="C327" s="23">
        <f>(543)*(1)*(1)*(1)*(1 + (0))</f>
        <v>543</v>
      </c>
      <c r="D327" s="23" t="s">
        <v>32</v>
      </c>
      <c r="E327" s="23"/>
      <c r="F327" s="23">
        <f>C327*E327</f>
        <v>0</v>
      </c>
    </row>
    <row r="328" spans="1:6" ht="409.5" x14ac:dyDescent="0.25">
      <c r="A328" s="5"/>
      <c r="B328" s="13" t="s">
        <v>349</v>
      </c>
      <c r="C328" s="22"/>
      <c r="D328" s="22"/>
      <c r="E328" s="22"/>
      <c r="F328" s="22"/>
    </row>
    <row r="329" spans="1:6" ht="30" x14ac:dyDescent="0.25">
      <c r="A329" s="6"/>
      <c r="B329" s="14" t="s">
        <v>350</v>
      </c>
      <c r="C329" s="23"/>
      <c r="D329" s="23"/>
      <c r="E329" s="23"/>
      <c r="F329" s="23"/>
    </row>
    <row r="330" spans="1:6" ht="30" x14ac:dyDescent="0.25">
      <c r="A330" s="6" t="s">
        <v>351</v>
      </c>
      <c r="B330" s="15" t="s">
        <v>352</v>
      </c>
      <c r="C330" s="23">
        <f>(104)*(1)*(1)*(1)*(1 + (0))</f>
        <v>104</v>
      </c>
      <c r="D330" s="23" t="s">
        <v>32</v>
      </c>
      <c r="E330" s="23"/>
      <c r="F330" s="23">
        <f>C330*E330</f>
        <v>0</v>
      </c>
    </row>
    <row r="331" spans="1:6" x14ac:dyDescent="0.25">
      <c r="A331" s="6"/>
      <c r="B331" s="14" t="s">
        <v>353</v>
      </c>
      <c r="C331" s="23"/>
      <c r="D331" s="23"/>
      <c r="E331" s="23"/>
      <c r="F331" s="23"/>
    </row>
    <row r="332" spans="1:6" x14ac:dyDescent="0.25">
      <c r="A332" s="6" t="s">
        <v>354</v>
      </c>
      <c r="B332" s="15" t="s">
        <v>355</v>
      </c>
      <c r="C332" s="23">
        <f>(85)*(1)*(1)*(1)*(1 + (0))</f>
        <v>85</v>
      </c>
      <c r="D332" s="23" t="s">
        <v>36</v>
      </c>
      <c r="E332" s="23"/>
      <c r="F332" s="23">
        <f>C332*E332</f>
        <v>0</v>
      </c>
    </row>
    <row r="333" spans="1:6" x14ac:dyDescent="0.25">
      <c r="A333" s="6" t="s">
        <v>356</v>
      </c>
      <c r="B333" s="15" t="s">
        <v>357</v>
      </c>
      <c r="C333" s="23">
        <f>(170)*(1)*(1)*(1)*(1 + (0))</f>
        <v>170</v>
      </c>
      <c r="D333" s="23" t="s">
        <v>36</v>
      </c>
      <c r="E333" s="23"/>
      <c r="F333" s="23">
        <f>C333*E333</f>
        <v>0</v>
      </c>
    </row>
    <row r="334" spans="1:6" ht="30" x14ac:dyDescent="0.25">
      <c r="A334" s="6" t="s">
        <v>358</v>
      </c>
      <c r="B334" s="15" t="s">
        <v>359</v>
      </c>
      <c r="C334" s="23">
        <f>(85)*(1)*(1)*(1)*(1 + (0))</f>
        <v>85</v>
      </c>
      <c r="D334" s="23" t="s">
        <v>36</v>
      </c>
      <c r="E334" s="23"/>
      <c r="F334" s="23">
        <f>C334*E334</f>
        <v>0</v>
      </c>
    </row>
    <row r="335" spans="1:6" x14ac:dyDescent="0.25">
      <c r="A335" s="4"/>
      <c r="B335" s="12" t="s">
        <v>321</v>
      </c>
      <c r="C335" s="21"/>
      <c r="D335" s="21"/>
      <c r="E335" s="21"/>
      <c r="F335" s="21"/>
    </row>
    <row r="336" spans="1:6" ht="30" x14ac:dyDescent="0.25">
      <c r="A336" s="5"/>
      <c r="B336" s="13" t="s">
        <v>360</v>
      </c>
      <c r="C336" s="22"/>
      <c r="D336" s="22"/>
      <c r="E336" s="22"/>
      <c r="F336" s="22"/>
    </row>
    <row r="337" spans="1:6" ht="30" x14ac:dyDescent="0.25">
      <c r="A337" s="6"/>
      <c r="B337" s="14" t="s">
        <v>323</v>
      </c>
      <c r="C337" s="23"/>
      <c r="D337" s="23"/>
      <c r="E337" s="23"/>
      <c r="F337" s="23"/>
    </row>
    <row r="338" spans="1:6" ht="45" x14ac:dyDescent="0.25">
      <c r="A338" s="6" t="s">
        <v>361</v>
      </c>
      <c r="B338" s="15" t="s">
        <v>362</v>
      </c>
      <c r="C338" s="23">
        <f>(1)*(1)*(1)*(1)*(1 + (0))</f>
        <v>1</v>
      </c>
      <c r="D338" s="23" t="s">
        <v>67</v>
      </c>
      <c r="E338" s="23"/>
      <c r="F338" s="23">
        <f>C338*E338</f>
        <v>0</v>
      </c>
    </row>
    <row r="339" spans="1:6" ht="30" x14ac:dyDescent="0.25">
      <c r="A339" s="6"/>
      <c r="B339" s="14" t="s">
        <v>326</v>
      </c>
      <c r="C339" s="23"/>
      <c r="D339" s="23"/>
      <c r="E339" s="23"/>
      <c r="F339" s="23"/>
    </row>
    <row r="340" spans="1:6" ht="45" x14ac:dyDescent="0.25">
      <c r="A340" s="6" t="s">
        <v>363</v>
      </c>
      <c r="B340" s="15" t="s">
        <v>362</v>
      </c>
      <c r="C340" s="23">
        <f>(1)*(1)*(1)*(1)*(1 + (0))</f>
        <v>1</v>
      </c>
      <c r="D340" s="23" t="s">
        <v>67</v>
      </c>
      <c r="E340" s="23"/>
      <c r="F340" s="23">
        <f>C340*E340</f>
        <v>0</v>
      </c>
    </row>
    <row r="341" spans="1:6" ht="31.5" x14ac:dyDescent="0.25">
      <c r="A341" s="3"/>
      <c r="B341" s="11" t="s">
        <v>364</v>
      </c>
      <c r="C341" s="20"/>
      <c r="D341" s="20"/>
      <c r="E341" s="20"/>
      <c r="F341" s="20"/>
    </row>
    <row r="342" spans="1:6" x14ac:dyDescent="0.25">
      <c r="A342" s="4"/>
      <c r="B342" s="12" t="s">
        <v>106</v>
      </c>
      <c r="C342" s="21"/>
      <c r="D342" s="21"/>
      <c r="E342" s="21"/>
      <c r="F342" s="21"/>
    </row>
    <row r="343" spans="1:6" ht="240" x14ac:dyDescent="0.25">
      <c r="A343" s="5"/>
      <c r="B343" s="13" t="s">
        <v>365</v>
      </c>
      <c r="C343" s="22"/>
      <c r="D343" s="22"/>
      <c r="E343" s="22"/>
      <c r="F343" s="22"/>
    </row>
    <row r="344" spans="1:6" ht="30" x14ac:dyDescent="0.25">
      <c r="A344" s="6"/>
      <c r="B344" s="14" t="s">
        <v>366</v>
      </c>
      <c r="C344" s="23"/>
      <c r="D344" s="23"/>
      <c r="E344" s="23"/>
      <c r="F344" s="23"/>
    </row>
    <row r="345" spans="1:6" ht="30" x14ac:dyDescent="0.25">
      <c r="A345" s="6" t="s">
        <v>367</v>
      </c>
      <c r="B345" s="15" t="s">
        <v>313</v>
      </c>
      <c r="C345" s="23">
        <f>(336)*(1)*(1)*(1)*(1 + (0))</f>
        <v>336</v>
      </c>
      <c r="D345" s="23" t="s">
        <v>32</v>
      </c>
      <c r="E345" s="23"/>
      <c r="F345" s="23">
        <f>C345*E345</f>
        <v>0</v>
      </c>
    </row>
    <row r="346" spans="1:6" x14ac:dyDescent="0.25">
      <c r="A346" s="5"/>
      <c r="B346" s="13" t="s">
        <v>111</v>
      </c>
      <c r="C346" s="22"/>
      <c r="D346" s="22"/>
      <c r="E346" s="22"/>
      <c r="F346" s="22"/>
    </row>
    <row r="347" spans="1:6" ht="30" x14ac:dyDescent="0.25">
      <c r="A347" s="6"/>
      <c r="B347" s="14" t="s">
        <v>331</v>
      </c>
      <c r="C347" s="23"/>
      <c r="D347" s="23"/>
      <c r="E347" s="23"/>
      <c r="F347" s="23"/>
    </row>
    <row r="348" spans="1:6" x14ac:dyDescent="0.25">
      <c r="A348" s="6" t="s">
        <v>368</v>
      </c>
      <c r="B348" s="15" t="s">
        <v>289</v>
      </c>
      <c r="C348" s="23">
        <f>(1)*(1)*(1)*(1)*(1 + (0))</f>
        <v>1</v>
      </c>
      <c r="D348" s="23" t="s">
        <v>67</v>
      </c>
      <c r="E348" s="23"/>
      <c r="F348" s="23">
        <f>C348*E348</f>
        <v>0</v>
      </c>
    </row>
    <row r="349" spans="1:6" x14ac:dyDescent="0.25">
      <c r="A349" s="6" t="s">
        <v>369</v>
      </c>
      <c r="B349" s="15" t="s">
        <v>291</v>
      </c>
      <c r="C349" s="23">
        <f>(1)*(1)*(1)*(1)*(1 + (0))</f>
        <v>1</v>
      </c>
      <c r="D349" s="23" t="s">
        <v>67</v>
      </c>
      <c r="E349" s="23"/>
      <c r="F349" s="23">
        <f>C349*E349</f>
        <v>0</v>
      </c>
    </row>
    <row r="350" spans="1:6" x14ac:dyDescent="0.25">
      <c r="A350" s="4"/>
      <c r="B350" s="12" t="s">
        <v>370</v>
      </c>
      <c r="C350" s="21"/>
      <c r="D350" s="21"/>
      <c r="E350" s="21"/>
      <c r="F350" s="21"/>
    </row>
    <row r="351" spans="1:6" ht="135" x14ac:dyDescent="0.25">
      <c r="A351" s="5"/>
      <c r="B351" s="13" t="s">
        <v>371</v>
      </c>
      <c r="C351" s="22"/>
      <c r="D351" s="22"/>
      <c r="E351" s="22"/>
      <c r="F351" s="22"/>
    </row>
    <row r="352" spans="1:6" x14ac:dyDescent="0.25">
      <c r="A352" s="6"/>
      <c r="B352" s="14" t="s">
        <v>292</v>
      </c>
      <c r="C352" s="23"/>
      <c r="D352" s="23"/>
      <c r="E352" s="23"/>
      <c r="F352" s="23"/>
    </row>
    <row r="353" spans="1:6" ht="30" x14ac:dyDescent="0.25">
      <c r="A353" s="6" t="s">
        <v>372</v>
      </c>
      <c r="B353" s="15" t="s">
        <v>373</v>
      </c>
      <c r="C353" s="23">
        <f>(336)*(1)*(1)*(1)*(1 + (0))</f>
        <v>336</v>
      </c>
      <c r="D353" s="23" t="s">
        <v>32</v>
      </c>
      <c r="E353" s="23"/>
      <c r="F353" s="23">
        <f>C353*E353</f>
        <v>0</v>
      </c>
    </row>
    <row r="354" spans="1:6" x14ac:dyDescent="0.25">
      <c r="A354" s="4"/>
      <c r="B354" s="12" t="s">
        <v>297</v>
      </c>
      <c r="C354" s="21"/>
      <c r="D354" s="21"/>
      <c r="E354" s="21"/>
      <c r="F354" s="21"/>
    </row>
    <row r="355" spans="1:6" ht="180" x14ac:dyDescent="0.25">
      <c r="A355" s="5"/>
      <c r="B355" s="13" t="s">
        <v>374</v>
      </c>
      <c r="C355" s="22"/>
      <c r="D355" s="22"/>
      <c r="E355" s="22"/>
      <c r="F355" s="22"/>
    </row>
    <row r="356" spans="1:6" x14ac:dyDescent="0.25">
      <c r="A356" s="6"/>
      <c r="B356" s="14" t="s">
        <v>297</v>
      </c>
      <c r="C356" s="23"/>
      <c r="D356" s="23"/>
      <c r="E356" s="23"/>
      <c r="F356" s="23"/>
    </row>
    <row r="357" spans="1:6" x14ac:dyDescent="0.25">
      <c r="A357" s="6" t="s">
        <v>375</v>
      </c>
      <c r="B357" s="15" t="s">
        <v>299</v>
      </c>
      <c r="C357" s="23">
        <f>(336)*(1)*(1)*(1)*(1 + (0))</f>
        <v>336</v>
      </c>
      <c r="D357" s="23" t="s">
        <v>32</v>
      </c>
      <c r="E357" s="23"/>
      <c r="F357" s="23">
        <f>C357*E357</f>
        <v>0</v>
      </c>
    </row>
    <row r="358" spans="1:6" ht="75" x14ac:dyDescent="0.25">
      <c r="A358" s="5"/>
      <c r="B358" s="13" t="s">
        <v>376</v>
      </c>
      <c r="C358" s="22"/>
      <c r="D358" s="22"/>
      <c r="E358" s="22"/>
      <c r="F358" s="22"/>
    </row>
    <row r="359" spans="1:6" x14ac:dyDescent="0.25">
      <c r="A359" s="6"/>
      <c r="B359" s="14" t="s">
        <v>377</v>
      </c>
      <c r="C359" s="23"/>
      <c r="D359" s="23"/>
      <c r="E359" s="23"/>
      <c r="F359" s="23"/>
    </row>
    <row r="360" spans="1:6" ht="45" x14ac:dyDescent="0.25">
      <c r="A360" s="6" t="s">
        <v>378</v>
      </c>
      <c r="B360" s="15" t="s">
        <v>379</v>
      </c>
      <c r="C360" s="23">
        <f>(336)*(1)*(1)*(1)*(1 + (0))</f>
        <v>336</v>
      </c>
      <c r="D360" s="23" t="s">
        <v>32</v>
      </c>
      <c r="E360" s="23"/>
      <c r="F360" s="23">
        <f>C360*E360</f>
        <v>0</v>
      </c>
    </row>
    <row r="361" spans="1:6" x14ac:dyDescent="0.25">
      <c r="A361" s="4"/>
      <c r="B361" s="12" t="s">
        <v>380</v>
      </c>
      <c r="C361" s="21"/>
      <c r="D361" s="21"/>
      <c r="E361" s="21"/>
      <c r="F361" s="21"/>
    </row>
    <row r="362" spans="1:6" ht="30" x14ac:dyDescent="0.25">
      <c r="A362" s="5"/>
      <c r="B362" s="13" t="s">
        <v>381</v>
      </c>
      <c r="C362" s="22"/>
      <c r="D362" s="22"/>
      <c r="E362" s="22"/>
      <c r="F362" s="22"/>
    </row>
    <row r="363" spans="1:6" x14ac:dyDescent="0.25">
      <c r="A363" s="6"/>
      <c r="B363" s="14" t="s">
        <v>382</v>
      </c>
      <c r="C363" s="23"/>
      <c r="D363" s="23"/>
      <c r="E363" s="23"/>
      <c r="F363" s="23"/>
    </row>
    <row r="364" spans="1:6" ht="30" x14ac:dyDescent="0.25">
      <c r="A364" s="6" t="s">
        <v>383</v>
      </c>
      <c r="B364" s="15" t="s">
        <v>384</v>
      </c>
      <c r="C364" s="23">
        <f>(1)*(1)*(1)*(1)*(1 + (0))</f>
        <v>1</v>
      </c>
      <c r="D364" s="23" t="s">
        <v>67</v>
      </c>
      <c r="E364" s="23"/>
      <c r="F364" s="23">
        <f>C364*E364</f>
        <v>0</v>
      </c>
    </row>
    <row r="365" spans="1:6" x14ac:dyDescent="0.25">
      <c r="A365" s="6"/>
      <c r="B365" s="14" t="s">
        <v>385</v>
      </c>
      <c r="C365" s="23"/>
      <c r="D365" s="23"/>
      <c r="E365" s="23"/>
      <c r="F365" s="23"/>
    </row>
    <row r="366" spans="1:6" ht="30" x14ac:dyDescent="0.25">
      <c r="A366" s="6" t="s">
        <v>386</v>
      </c>
      <c r="B366" s="15" t="s">
        <v>384</v>
      </c>
      <c r="C366" s="23">
        <f>(1)*(1)*(1)*(1)*(1 + (0))</f>
        <v>1</v>
      </c>
      <c r="D366" s="23" t="s">
        <v>67</v>
      </c>
      <c r="E366" s="23"/>
      <c r="F366" s="23">
        <f>C366*E366</f>
        <v>0</v>
      </c>
    </row>
    <row r="367" spans="1:6" ht="37.5" x14ac:dyDescent="0.25">
      <c r="A367" s="2"/>
      <c r="B367" s="10" t="s">
        <v>387</v>
      </c>
      <c r="C367" s="19"/>
      <c r="D367" s="19"/>
      <c r="E367" s="19"/>
      <c r="F367" s="19"/>
    </row>
    <row r="368" spans="1:6" ht="15.75" x14ac:dyDescent="0.25">
      <c r="A368" s="3"/>
      <c r="B368" s="11" t="s">
        <v>388</v>
      </c>
      <c r="C368" s="20"/>
      <c r="D368" s="20"/>
      <c r="E368" s="20"/>
      <c r="F368" s="20"/>
    </row>
    <row r="369" spans="1:6" x14ac:dyDescent="0.25">
      <c r="A369" s="4"/>
      <c r="B369" s="12" t="s">
        <v>389</v>
      </c>
      <c r="C369" s="21"/>
      <c r="D369" s="21"/>
      <c r="E369" s="21"/>
      <c r="F369" s="21"/>
    </row>
    <row r="370" spans="1:6" x14ac:dyDescent="0.25">
      <c r="A370" s="5"/>
      <c r="B370" s="13" t="s">
        <v>390</v>
      </c>
      <c r="C370" s="22"/>
      <c r="D370" s="22"/>
      <c r="E370" s="22"/>
      <c r="F370" s="22"/>
    </row>
    <row r="371" spans="1:6" ht="75" x14ac:dyDescent="0.25">
      <c r="A371" s="6"/>
      <c r="B371" s="14" t="s">
        <v>391</v>
      </c>
      <c r="C371" s="23">
        <f t="shared" ref="C371:C379" si="4">(1)*(1)*(1)*(1)*(1 + (0))</f>
        <v>1</v>
      </c>
      <c r="D371" s="23" t="s">
        <v>172</v>
      </c>
      <c r="E371" s="23"/>
      <c r="F371" s="23">
        <f t="shared" ref="F371:F379" si="5">C371*E371</f>
        <v>0</v>
      </c>
    </row>
    <row r="372" spans="1:6" ht="120" x14ac:dyDescent="0.25">
      <c r="A372" s="6"/>
      <c r="B372" s="14" t="s">
        <v>94</v>
      </c>
      <c r="C372" s="23">
        <f t="shared" si="4"/>
        <v>1</v>
      </c>
      <c r="D372" s="23" t="s">
        <v>172</v>
      </c>
      <c r="E372" s="23"/>
      <c r="F372" s="23">
        <f t="shared" si="5"/>
        <v>0</v>
      </c>
    </row>
    <row r="373" spans="1:6" ht="165" x14ac:dyDescent="0.25">
      <c r="A373" s="6"/>
      <c r="B373" s="14" t="s">
        <v>392</v>
      </c>
      <c r="C373" s="23">
        <f t="shared" si="4"/>
        <v>1</v>
      </c>
      <c r="D373" s="23" t="s">
        <v>172</v>
      </c>
      <c r="E373" s="23"/>
      <c r="F373" s="23">
        <f t="shared" si="5"/>
        <v>0</v>
      </c>
    </row>
    <row r="374" spans="1:6" ht="90" x14ac:dyDescent="0.25">
      <c r="A374" s="6"/>
      <c r="B374" s="14" t="s">
        <v>393</v>
      </c>
      <c r="C374" s="23">
        <f t="shared" si="4"/>
        <v>1</v>
      </c>
      <c r="D374" s="23" t="s">
        <v>172</v>
      </c>
      <c r="E374" s="23"/>
      <c r="F374" s="23">
        <f t="shared" si="5"/>
        <v>0</v>
      </c>
    </row>
    <row r="375" spans="1:6" ht="255" x14ac:dyDescent="0.25">
      <c r="A375" s="6"/>
      <c r="B375" s="14" t="s">
        <v>394</v>
      </c>
      <c r="C375" s="23">
        <f t="shared" si="4"/>
        <v>1</v>
      </c>
      <c r="D375" s="23" t="s">
        <v>172</v>
      </c>
      <c r="E375" s="23"/>
      <c r="F375" s="23">
        <f t="shared" si="5"/>
        <v>0</v>
      </c>
    </row>
    <row r="376" spans="1:6" ht="225" x14ac:dyDescent="0.25">
      <c r="A376" s="6" t="s">
        <v>395</v>
      </c>
      <c r="B376" s="14" t="s">
        <v>396</v>
      </c>
      <c r="C376" s="23">
        <f t="shared" si="4"/>
        <v>1</v>
      </c>
      <c r="D376" s="23" t="s">
        <v>88</v>
      </c>
      <c r="E376" s="23"/>
      <c r="F376" s="23">
        <f t="shared" si="5"/>
        <v>0</v>
      </c>
    </row>
    <row r="377" spans="1:6" ht="165" x14ac:dyDescent="0.25">
      <c r="A377" s="6" t="s">
        <v>397</v>
      </c>
      <c r="B377" s="14" t="s">
        <v>398</v>
      </c>
      <c r="C377" s="23">
        <f t="shared" si="4"/>
        <v>1</v>
      </c>
      <c r="D377" s="23" t="s">
        <v>88</v>
      </c>
      <c r="E377" s="23"/>
      <c r="F377" s="23">
        <f t="shared" si="5"/>
        <v>0</v>
      </c>
    </row>
    <row r="378" spans="1:6" ht="60" x14ac:dyDescent="0.25">
      <c r="A378" s="6" t="s">
        <v>399</v>
      </c>
      <c r="B378" s="14" t="s">
        <v>400</v>
      </c>
      <c r="C378" s="23">
        <f t="shared" si="4"/>
        <v>1</v>
      </c>
      <c r="D378" s="23" t="s">
        <v>88</v>
      </c>
      <c r="E378" s="23"/>
      <c r="F378" s="23">
        <f t="shared" si="5"/>
        <v>0</v>
      </c>
    </row>
    <row r="379" spans="1:6" ht="75" x14ac:dyDescent="0.25">
      <c r="A379" s="6" t="s">
        <v>401</v>
      </c>
      <c r="B379" s="14" t="s">
        <v>402</v>
      </c>
      <c r="C379" s="23">
        <f t="shared" si="4"/>
        <v>1</v>
      </c>
      <c r="D379" s="23" t="s">
        <v>67</v>
      </c>
      <c r="E379" s="23"/>
      <c r="F379" s="23">
        <f t="shared" si="5"/>
        <v>0</v>
      </c>
    </row>
    <row r="380" spans="1:6" ht="31.5" x14ac:dyDescent="0.25">
      <c r="A380" s="3"/>
      <c r="B380" s="11" t="s">
        <v>49</v>
      </c>
      <c r="C380" s="20"/>
      <c r="D380" s="20"/>
      <c r="E380" s="20"/>
      <c r="F380" s="20"/>
    </row>
    <row r="381" spans="1:6" x14ac:dyDescent="0.25">
      <c r="A381" s="4"/>
      <c r="B381" s="12" t="s">
        <v>106</v>
      </c>
      <c r="C381" s="21"/>
      <c r="D381" s="21"/>
      <c r="E381" s="21"/>
      <c r="F381" s="21"/>
    </row>
    <row r="382" spans="1:6" ht="180" x14ac:dyDescent="0.25">
      <c r="A382" s="5"/>
      <c r="B382" s="13" t="s">
        <v>403</v>
      </c>
      <c r="C382" s="22"/>
      <c r="D382" s="22"/>
      <c r="E382" s="22"/>
      <c r="F382" s="22"/>
    </row>
    <row r="383" spans="1:6" ht="30" x14ac:dyDescent="0.25">
      <c r="A383" s="6"/>
      <c r="B383" s="14" t="s">
        <v>404</v>
      </c>
      <c r="C383" s="23"/>
      <c r="D383" s="23"/>
      <c r="E383" s="23"/>
      <c r="F383" s="23"/>
    </row>
    <row r="384" spans="1:6" ht="60" x14ac:dyDescent="0.25">
      <c r="A384" s="6" t="s">
        <v>405</v>
      </c>
      <c r="B384" s="15" t="s">
        <v>406</v>
      </c>
      <c r="C384" s="23">
        <f>(1100)*(1)*(1)*(1)*(1 + (0))</f>
        <v>1100</v>
      </c>
      <c r="D384" s="23" t="s">
        <v>32</v>
      </c>
      <c r="E384" s="23"/>
      <c r="F384" s="23">
        <f>C384*E384</f>
        <v>0</v>
      </c>
    </row>
    <row r="385" spans="1:6" ht="30" x14ac:dyDescent="0.25">
      <c r="A385" s="6"/>
      <c r="B385" s="14" t="s">
        <v>407</v>
      </c>
      <c r="C385" s="23"/>
      <c r="D385" s="23"/>
      <c r="E385" s="23"/>
      <c r="F385" s="23"/>
    </row>
    <row r="386" spans="1:6" ht="45" x14ac:dyDescent="0.25">
      <c r="A386" s="6" t="s">
        <v>408</v>
      </c>
      <c r="B386" s="15" t="s">
        <v>409</v>
      </c>
      <c r="C386" s="23">
        <f>(1129)*(1)*(1)*(1)*(1 + (0))</f>
        <v>1129</v>
      </c>
      <c r="D386" s="23" t="s">
        <v>32</v>
      </c>
      <c r="E386" s="23"/>
      <c r="F386" s="23">
        <f>C386*E386</f>
        <v>0</v>
      </c>
    </row>
    <row r="387" spans="1:6" ht="30" x14ac:dyDescent="0.25">
      <c r="A387" s="6"/>
      <c r="B387" s="14" t="s">
        <v>410</v>
      </c>
      <c r="C387" s="23"/>
      <c r="D387" s="23"/>
      <c r="E387" s="23"/>
      <c r="F387" s="23"/>
    </row>
    <row r="388" spans="1:6" ht="45" x14ac:dyDescent="0.25">
      <c r="A388" s="6" t="s">
        <v>411</v>
      </c>
      <c r="B388" s="15" t="s">
        <v>409</v>
      </c>
      <c r="C388" s="23">
        <f>(1100)*(1)*(1)*(1)*(1 + (0))</f>
        <v>1100</v>
      </c>
      <c r="D388" s="23" t="s">
        <v>32</v>
      </c>
      <c r="E388" s="23"/>
      <c r="F388" s="23">
        <f>C388*E388</f>
        <v>0</v>
      </c>
    </row>
    <row r="389" spans="1:6" x14ac:dyDescent="0.25">
      <c r="A389" s="5"/>
      <c r="B389" s="13" t="s">
        <v>111</v>
      </c>
      <c r="C389" s="22"/>
      <c r="D389" s="22"/>
      <c r="E389" s="22"/>
      <c r="F389" s="22"/>
    </row>
    <row r="390" spans="1:6" ht="30" x14ac:dyDescent="0.25">
      <c r="A390" s="6"/>
      <c r="B390" s="14" t="s">
        <v>331</v>
      </c>
      <c r="C390" s="23"/>
      <c r="D390" s="23"/>
      <c r="E390" s="23"/>
      <c r="F390" s="23"/>
    </row>
    <row r="391" spans="1:6" x14ac:dyDescent="0.25">
      <c r="A391" s="6" t="s">
        <v>412</v>
      </c>
      <c r="B391" s="15" t="s">
        <v>289</v>
      </c>
      <c r="C391" s="23">
        <f>(1)*(1)*(1)*(1)*(1 + (0))</f>
        <v>1</v>
      </c>
      <c r="D391" s="23" t="s">
        <v>67</v>
      </c>
      <c r="E391" s="23"/>
      <c r="F391" s="23">
        <f>C391*E391</f>
        <v>0</v>
      </c>
    </row>
    <row r="392" spans="1:6" x14ac:dyDescent="0.25">
      <c r="A392" s="6" t="s">
        <v>413</v>
      </c>
      <c r="B392" s="15" t="s">
        <v>291</v>
      </c>
      <c r="C392" s="23">
        <f>(1)*(1)*(1)*(1)*(1 + (0))</f>
        <v>1</v>
      </c>
      <c r="D392" s="23" t="s">
        <v>67</v>
      </c>
      <c r="E392" s="23"/>
      <c r="F392" s="23">
        <f>C392*E392</f>
        <v>0</v>
      </c>
    </row>
    <row r="393" spans="1:6" ht="15.75" x14ac:dyDescent="0.25">
      <c r="A393" s="3"/>
      <c r="B393" s="11" t="s">
        <v>414</v>
      </c>
      <c r="C393" s="20"/>
      <c r="D393" s="20"/>
      <c r="E393" s="20"/>
      <c r="F393" s="20"/>
    </row>
    <row r="394" spans="1:6" x14ac:dyDescent="0.25">
      <c r="A394" s="4"/>
      <c r="B394" s="12" t="s">
        <v>370</v>
      </c>
      <c r="C394" s="21"/>
      <c r="D394" s="21"/>
      <c r="E394" s="21"/>
      <c r="F394" s="21"/>
    </row>
    <row r="395" spans="1:6" ht="345" x14ac:dyDescent="0.25">
      <c r="A395" s="5"/>
      <c r="B395" s="13" t="s">
        <v>415</v>
      </c>
      <c r="C395" s="22"/>
      <c r="D395" s="22"/>
      <c r="E395" s="22"/>
      <c r="F395" s="22"/>
    </row>
    <row r="396" spans="1:6" x14ac:dyDescent="0.25">
      <c r="A396" s="6"/>
      <c r="B396" s="14" t="s">
        <v>292</v>
      </c>
      <c r="C396" s="23"/>
      <c r="D396" s="23"/>
      <c r="E396" s="23"/>
      <c r="F396" s="23"/>
    </row>
    <row r="397" spans="1:6" ht="45" x14ac:dyDescent="0.25">
      <c r="A397" s="6" t="s">
        <v>416</v>
      </c>
      <c r="B397" s="15" t="s">
        <v>417</v>
      </c>
      <c r="C397" s="23">
        <f>(1100)*(1)*(1)*(1)*(1 + (0))</f>
        <v>1100</v>
      </c>
      <c r="D397" s="23" t="s">
        <v>32</v>
      </c>
      <c r="E397" s="23"/>
      <c r="F397" s="23">
        <f>C397*E397</f>
        <v>0</v>
      </c>
    </row>
    <row r="398" spans="1:6" x14ac:dyDescent="0.25">
      <c r="A398" s="4"/>
      <c r="B398" s="12" t="s">
        <v>297</v>
      </c>
      <c r="C398" s="21"/>
      <c r="D398" s="21"/>
      <c r="E398" s="21"/>
      <c r="F398" s="21"/>
    </row>
    <row r="399" spans="1:6" ht="45" x14ac:dyDescent="0.25">
      <c r="A399" s="5"/>
      <c r="B399" s="13" t="s">
        <v>418</v>
      </c>
      <c r="C399" s="22"/>
      <c r="D399" s="22"/>
      <c r="E399" s="22"/>
      <c r="F399" s="22"/>
    </row>
    <row r="400" spans="1:6" x14ac:dyDescent="0.25">
      <c r="A400" s="6"/>
      <c r="B400" s="14" t="s">
        <v>419</v>
      </c>
      <c r="C400" s="23"/>
      <c r="D400" s="23"/>
      <c r="E400" s="23"/>
      <c r="F400" s="23"/>
    </row>
    <row r="401" spans="1:6" ht="30" x14ac:dyDescent="0.25">
      <c r="A401" s="6" t="s">
        <v>420</v>
      </c>
      <c r="B401" s="15" t="s">
        <v>421</v>
      </c>
      <c r="C401" s="23">
        <f>(1100)*(1)*(1)*(1)*(1 + (0))</f>
        <v>1100</v>
      </c>
      <c r="D401" s="23" t="s">
        <v>32</v>
      </c>
      <c r="E401" s="23"/>
      <c r="F401" s="23">
        <f>C401*E401</f>
        <v>0</v>
      </c>
    </row>
    <row r="402" spans="1:6" x14ac:dyDescent="0.25">
      <c r="A402" s="6"/>
      <c r="B402" s="14" t="s">
        <v>422</v>
      </c>
      <c r="C402" s="23"/>
      <c r="D402" s="23"/>
      <c r="E402" s="23"/>
      <c r="F402" s="23"/>
    </row>
    <row r="403" spans="1:6" x14ac:dyDescent="0.25">
      <c r="A403" s="6" t="s">
        <v>423</v>
      </c>
      <c r="B403" s="15" t="s">
        <v>424</v>
      </c>
      <c r="C403" s="23">
        <f>(88)*(1)*(1)*(1)*(1 + (0))</f>
        <v>88</v>
      </c>
      <c r="D403" s="23" t="s">
        <v>36</v>
      </c>
      <c r="E403" s="23"/>
      <c r="F403" s="23">
        <f>C403*E403</f>
        <v>0</v>
      </c>
    </row>
    <row r="404" spans="1:6" x14ac:dyDescent="0.25">
      <c r="A404" s="6" t="s">
        <v>425</v>
      </c>
      <c r="B404" s="15" t="s">
        <v>426</v>
      </c>
      <c r="C404" s="23">
        <f>(44)*(1)*(1)*(1)*(1 + (0))</f>
        <v>44</v>
      </c>
      <c r="D404" s="23" t="s">
        <v>36</v>
      </c>
      <c r="E404" s="23"/>
      <c r="F404" s="23">
        <f>C404*E404</f>
        <v>0</v>
      </c>
    </row>
    <row r="405" spans="1:6" x14ac:dyDescent="0.25">
      <c r="A405" s="4"/>
      <c r="B405" s="12" t="s">
        <v>33</v>
      </c>
      <c r="C405" s="21"/>
      <c r="D405" s="21"/>
      <c r="E405" s="21"/>
      <c r="F405" s="21"/>
    </row>
    <row r="406" spans="1:6" ht="135" x14ac:dyDescent="0.25">
      <c r="A406" s="5"/>
      <c r="B406" s="13" t="s">
        <v>427</v>
      </c>
      <c r="C406" s="22"/>
      <c r="D406" s="22"/>
      <c r="E406" s="22"/>
      <c r="F406" s="22"/>
    </row>
    <row r="407" spans="1:6" x14ac:dyDescent="0.25">
      <c r="A407" s="6"/>
      <c r="B407" s="14" t="s">
        <v>428</v>
      </c>
      <c r="C407" s="23"/>
      <c r="D407" s="23"/>
      <c r="E407" s="23"/>
      <c r="F407" s="23"/>
    </row>
    <row r="408" spans="1:6" x14ac:dyDescent="0.25">
      <c r="A408" s="6" t="s">
        <v>429</v>
      </c>
      <c r="B408" s="15" t="s">
        <v>186</v>
      </c>
      <c r="C408" s="23">
        <f>(44)*(1)*(1)*(1)*(1 + (0))</f>
        <v>44</v>
      </c>
      <c r="D408" s="23" t="s">
        <v>36</v>
      </c>
      <c r="E408" s="23"/>
      <c r="F408" s="23">
        <f>C408*E408</f>
        <v>0</v>
      </c>
    </row>
    <row r="409" spans="1:6" x14ac:dyDescent="0.25">
      <c r="A409" s="5"/>
      <c r="B409" s="13" t="s">
        <v>430</v>
      </c>
      <c r="C409" s="22"/>
      <c r="D409" s="22"/>
      <c r="E409" s="22"/>
      <c r="F409" s="22"/>
    </row>
    <row r="410" spans="1:6" ht="30" x14ac:dyDescent="0.25">
      <c r="A410" s="6" t="s">
        <v>431</v>
      </c>
      <c r="B410" s="14" t="s">
        <v>432</v>
      </c>
      <c r="C410" s="23">
        <f>(1100)*(1)*(1)*(1)*(1 + (0))</f>
        <v>1100</v>
      </c>
      <c r="D410" s="23" t="s">
        <v>32</v>
      </c>
      <c r="E410" s="23"/>
      <c r="F410" s="23">
        <f>C410*E410</f>
        <v>0</v>
      </c>
    </row>
    <row r="411" spans="1:6" ht="30" x14ac:dyDescent="0.25">
      <c r="A411" s="5"/>
      <c r="B411" s="13" t="s">
        <v>433</v>
      </c>
      <c r="C411" s="22"/>
      <c r="D411" s="22"/>
      <c r="E411" s="22"/>
      <c r="F411" s="22"/>
    </row>
    <row r="412" spans="1:6" ht="60" x14ac:dyDescent="0.25">
      <c r="A412" s="6" t="s">
        <v>434</v>
      </c>
      <c r="B412" s="14" t="s">
        <v>435</v>
      </c>
      <c r="C412" s="23">
        <f>(1100)*(1)*(1)*(1)*(1 + (0))</f>
        <v>1100</v>
      </c>
      <c r="D412" s="23" t="s">
        <v>32</v>
      </c>
      <c r="E412" s="23"/>
      <c r="F412" s="23">
        <f>C412*E412</f>
        <v>0</v>
      </c>
    </row>
    <row r="413" spans="1:6" x14ac:dyDescent="0.25">
      <c r="A413" s="5"/>
      <c r="B413" s="13" t="s">
        <v>436</v>
      </c>
      <c r="C413" s="22"/>
      <c r="D413" s="22"/>
      <c r="E413" s="22"/>
      <c r="F413" s="22"/>
    </row>
    <row r="414" spans="1:6" ht="45" x14ac:dyDescent="0.25">
      <c r="A414" s="6"/>
      <c r="B414" s="14" t="s">
        <v>437</v>
      </c>
      <c r="C414" s="23"/>
      <c r="D414" s="23"/>
      <c r="E414" s="23"/>
      <c r="F414" s="23"/>
    </row>
    <row r="415" spans="1:6" x14ac:dyDescent="0.25">
      <c r="A415" s="6" t="s">
        <v>438</v>
      </c>
      <c r="B415" s="15" t="s">
        <v>439</v>
      </c>
      <c r="C415" s="23">
        <f>(1)*(1)*(1)*(1)*(1 + (0))</f>
        <v>1</v>
      </c>
      <c r="D415" s="23" t="s">
        <v>67</v>
      </c>
      <c r="E415" s="23"/>
      <c r="F415" s="23">
        <f>C415*E415</f>
        <v>0</v>
      </c>
    </row>
    <row r="416" spans="1:6" ht="15.75" x14ac:dyDescent="0.25">
      <c r="A416" s="3"/>
      <c r="B416" s="11" t="s">
        <v>440</v>
      </c>
      <c r="C416" s="20"/>
      <c r="D416" s="20"/>
      <c r="E416" s="20"/>
      <c r="F416" s="20"/>
    </row>
    <row r="417" spans="1:6" x14ac:dyDescent="0.25">
      <c r="A417" s="4"/>
      <c r="B417" s="12" t="s">
        <v>370</v>
      </c>
      <c r="C417" s="21"/>
      <c r="D417" s="21"/>
      <c r="E417" s="21"/>
      <c r="F417" s="21"/>
    </row>
    <row r="418" spans="1:6" ht="345" x14ac:dyDescent="0.25">
      <c r="A418" s="5"/>
      <c r="B418" s="13" t="s">
        <v>441</v>
      </c>
      <c r="C418" s="22"/>
      <c r="D418" s="22"/>
      <c r="E418" s="22"/>
      <c r="F418" s="22"/>
    </row>
    <row r="419" spans="1:6" x14ac:dyDescent="0.25">
      <c r="A419" s="6"/>
      <c r="B419" s="14" t="s">
        <v>292</v>
      </c>
      <c r="C419" s="23"/>
      <c r="D419" s="23"/>
      <c r="E419" s="23"/>
      <c r="F419" s="23"/>
    </row>
    <row r="420" spans="1:6" ht="30" x14ac:dyDescent="0.25">
      <c r="A420" s="6" t="s">
        <v>442</v>
      </c>
      <c r="B420" s="15" t="s">
        <v>443</v>
      </c>
      <c r="C420" s="23">
        <f>(1129)*(1)*(1)*(1)*(1 + (0))</f>
        <v>1129</v>
      </c>
      <c r="D420" s="23" t="s">
        <v>32</v>
      </c>
      <c r="E420" s="23"/>
      <c r="F420" s="23">
        <f>C420*E420</f>
        <v>0</v>
      </c>
    </row>
    <row r="421" spans="1:6" x14ac:dyDescent="0.25">
      <c r="A421" s="4"/>
      <c r="B421" s="12" t="s">
        <v>297</v>
      </c>
      <c r="C421" s="21"/>
      <c r="D421" s="21"/>
      <c r="E421" s="21"/>
      <c r="F421" s="21"/>
    </row>
    <row r="422" spans="1:6" ht="120" x14ac:dyDescent="0.25">
      <c r="A422" s="5"/>
      <c r="B422" s="13" t="s">
        <v>444</v>
      </c>
      <c r="C422" s="22"/>
      <c r="D422" s="22"/>
      <c r="E422" s="22"/>
      <c r="F422" s="22"/>
    </row>
    <row r="423" spans="1:6" x14ac:dyDescent="0.25">
      <c r="A423" s="6"/>
      <c r="B423" s="14" t="s">
        <v>419</v>
      </c>
      <c r="C423" s="23"/>
      <c r="D423" s="23"/>
      <c r="E423" s="23"/>
      <c r="F423" s="23"/>
    </row>
    <row r="424" spans="1:6" x14ac:dyDescent="0.25">
      <c r="A424" s="6" t="s">
        <v>445</v>
      </c>
      <c r="B424" s="15" t="s">
        <v>446</v>
      </c>
      <c r="C424" s="23">
        <f>(1129)*(1)*(1)*(1)*(1 + (0))</f>
        <v>1129</v>
      </c>
      <c r="D424" s="23" t="s">
        <v>32</v>
      </c>
      <c r="E424" s="23"/>
      <c r="F424" s="23">
        <f>C424*E424</f>
        <v>0</v>
      </c>
    </row>
    <row r="425" spans="1:6" ht="30" x14ac:dyDescent="0.25">
      <c r="A425" s="6"/>
      <c r="B425" s="14" t="s">
        <v>302</v>
      </c>
      <c r="C425" s="23"/>
      <c r="D425" s="23"/>
      <c r="E425" s="23"/>
      <c r="F425" s="23"/>
    </row>
    <row r="426" spans="1:6" x14ac:dyDescent="0.25">
      <c r="A426" s="6" t="s">
        <v>447</v>
      </c>
      <c r="B426" s="15" t="s">
        <v>448</v>
      </c>
      <c r="C426" s="23">
        <f>(88)*(1)*(1)*(1)*(1 + (0))</f>
        <v>88</v>
      </c>
      <c r="D426" s="23" t="s">
        <v>36</v>
      </c>
      <c r="E426" s="23"/>
      <c r="F426" s="23">
        <f>C426*E426</f>
        <v>0</v>
      </c>
    </row>
    <row r="427" spans="1:6" x14ac:dyDescent="0.25">
      <c r="A427" s="6" t="s">
        <v>449</v>
      </c>
      <c r="B427" s="15" t="s">
        <v>426</v>
      </c>
      <c r="C427" s="23">
        <f>(44)*(1)*(1)*(1)*(1 + (0))</f>
        <v>44</v>
      </c>
      <c r="D427" s="23" t="s">
        <v>36</v>
      </c>
      <c r="E427" s="23"/>
      <c r="F427" s="23">
        <f>C427*E427</f>
        <v>0</v>
      </c>
    </row>
    <row r="428" spans="1:6" x14ac:dyDescent="0.25">
      <c r="A428" s="4"/>
      <c r="B428" s="12" t="s">
        <v>33</v>
      </c>
      <c r="C428" s="21"/>
      <c r="D428" s="21"/>
      <c r="E428" s="21"/>
      <c r="F428" s="21"/>
    </row>
    <row r="429" spans="1:6" ht="30" x14ac:dyDescent="0.25">
      <c r="A429" s="5"/>
      <c r="B429" s="13" t="s">
        <v>450</v>
      </c>
      <c r="C429" s="22"/>
      <c r="D429" s="22"/>
      <c r="E429" s="22"/>
      <c r="F429" s="22"/>
    </row>
    <row r="430" spans="1:6" x14ac:dyDescent="0.25">
      <c r="A430" s="6" t="s">
        <v>451</v>
      </c>
      <c r="B430" s="14" t="s">
        <v>452</v>
      </c>
      <c r="C430" s="23">
        <f>(1129)*(1)*(1)*(1)*(1 + (0))</f>
        <v>1129</v>
      </c>
      <c r="D430" s="23" t="s">
        <v>32</v>
      </c>
      <c r="E430" s="23"/>
      <c r="F430" s="23">
        <f>C430*E430</f>
        <v>0</v>
      </c>
    </row>
    <row r="431" spans="1:6" ht="90" x14ac:dyDescent="0.25">
      <c r="A431" s="5"/>
      <c r="B431" s="13" t="s">
        <v>453</v>
      </c>
      <c r="C431" s="22"/>
      <c r="D431" s="22"/>
      <c r="E431" s="22"/>
      <c r="F431" s="22"/>
    </row>
    <row r="432" spans="1:6" x14ac:dyDescent="0.25">
      <c r="A432" s="6"/>
      <c r="B432" s="14" t="s">
        <v>377</v>
      </c>
      <c r="C432" s="23"/>
      <c r="D432" s="23"/>
      <c r="E432" s="23"/>
      <c r="F432" s="23"/>
    </row>
    <row r="433" spans="1:6" ht="30" x14ac:dyDescent="0.25">
      <c r="A433" s="6" t="s">
        <v>454</v>
      </c>
      <c r="B433" s="15" t="s">
        <v>455</v>
      </c>
      <c r="C433" s="23">
        <f>(1129)*(1)*(1)*(1)*(1 + (0))</f>
        <v>1129</v>
      </c>
      <c r="D433" s="23" t="s">
        <v>32</v>
      </c>
      <c r="E433" s="23"/>
      <c r="F433" s="23">
        <f>C433*E433</f>
        <v>0</v>
      </c>
    </row>
    <row r="434" spans="1:6" ht="45" x14ac:dyDescent="0.25">
      <c r="A434" s="5"/>
      <c r="B434" s="13" t="s">
        <v>456</v>
      </c>
      <c r="C434" s="22"/>
      <c r="D434" s="22"/>
      <c r="E434" s="22"/>
      <c r="F434" s="22"/>
    </row>
    <row r="435" spans="1:6" x14ac:dyDescent="0.25">
      <c r="A435" s="6"/>
      <c r="B435" s="14" t="s">
        <v>457</v>
      </c>
      <c r="C435" s="23"/>
      <c r="D435" s="23"/>
      <c r="E435" s="23"/>
      <c r="F435" s="23"/>
    </row>
    <row r="436" spans="1:6" x14ac:dyDescent="0.25">
      <c r="A436" s="6" t="s">
        <v>458</v>
      </c>
      <c r="B436" s="15" t="s">
        <v>459</v>
      </c>
      <c r="C436" s="23">
        <f>(44)*(1)*(1)*(1)*(1 + (0))</f>
        <v>44</v>
      </c>
      <c r="D436" s="23" t="s">
        <v>36</v>
      </c>
      <c r="E436" s="23"/>
      <c r="F436" s="23">
        <f>C436*E436</f>
        <v>0</v>
      </c>
    </row>
    <row r="437" spans="1:6" ht="75" x14ac:dyDescent="0.25">
      <c r="A437" s="5"/>
      <c r="B437" s="13" t="s">
        <v>460</v>
      </c>
      <c r="C437" s="22"/>
      <c r="D437" s="22"/>
      <c r="E437" s="22"/>
      <c r="F437" s="22"/>
    </row>
    <row r="438" spans="1:6" x14ac:dyDescent="0.25">
      <c r="A438" s="6"/>
      <c r="B438" s="14" t="s">
        <v>461</v>
      </c>
      <c r="C438" s="23"/>
      <c r="D438" s="23"/>
      <c r="E438" s="23"/>
      <c r="F438" s="23"/>
    </row>
    <row r="439" spans="1:6" x14ac:dyDescent="0.25">
      <c r="A439" s="6" t="s">
        <v>462</v>
      </c>
      <c r="B439" s="15" t="s">
        <v>463</v>
      </c>
      <c r="C439" s="23">
        <f>(44)*(1)*(1)*(1)*(1 + (0))</f>
        <v>44</v>
      </c>
      <c r="D439" s="23" t="s">
        <v>36</v>
      </c>
      <c r="E439" s="23"/>
      <c r="F439" s="23">
        <f>C439*E439</f>
        <v>0</v>
      </c>
    </row>
    <row r="440" spans="1:6" x14ac:dyDescent="0.25">
      <c r="A440" s="5"/>
      <c r="B440" s="13" t="s">
        <v>436</v>
      </c>
      <c r="C440" s="22"/>
      <c r="D440" s="22"/>
      <c r="E440" s="22"/>
      <c r="F440" s="22"/>
    </row>
    <row r="441" spans="1:6" ht="45" x14ac:dyDescent="0.25">
      <c r="A441" s="6"/>
      <c r="B441" s="14" t="s">
        <v>437</v>
      </c>
      <c r="C441" s="23"/>
      <c r="D441" s="23"/>
      <c r="E441" s="23"/>
      <c r="F441" s="23"/>
    </row>
    <row r="442" spans="1:6" x14ac:dyDescent="0.25">
      <c r="A442" s="6" t="s">
        <v>464</v>
      </c>
      <c r="B442" s="15" t="s">
        <v>439</v>
      </c>
      <c r="C442" s="23">
        <f>(1)*(1)*(1)*(1)*(1 + (0))</f>
        <v>1</v>
      </c>
      <c r="D442" s="23" t="s">
        <v>67</v>
      </c>
      <c r="E442" s="23"/>
      <c r="F442" s="23">
        <f>C442*E442</f>
        <v>0</v>
      </c>
    </row>
    <row r="443" spans="1:6" ht="15.75" x14ac:dyDescent="0.25">
      <c r="A443" s="3"/>
      <c r="B443" s="11" t="s">
        <v>465</v>
      </c>
      <c r="C443" s="20"/>
      <c r="D443" s="20"/>
      <c r="E443" s="20"/>
      <c r="F443" s="20"/>
    </row>
    <row r="444" spans="1:6" x14ac:dyDescent="0.25">
      <c r="A444" s="4"/>
      <c r="B444" s="12" t="s">
        <v>370</v>
      </c>
      <c r="C444" s="21"/>
      <c r="D444" s="21"/>
      <c r="E444" s="21"/>
      <c r="F444" s="21"/>
    </row>
    <row r="445" spans="1:6" ht="345" x14ac:dyDescent="0.25">
      <c r="A445" s="5"/>
      <c r="B445" s="13" t="s">
        <v>441</v>
      </c>
      <c r="C445" s="22"/>
      <c r="D445" s="22"/>
      <c r="E445" s="22"/>
      <c r="F445" s="22"/>
    </row>
    <row r="446" spans="1:6" x14ac:dyDescent="0.25">
      <c r="A446" s="6"/>
      <c r="B446" s="14" t="s">
        <v>292</v>
      </c>
      <c r="C446" s="23"/>
      <c r="D446" s="23"/>
      <c r="E446" s="23"/>
      <c r="F446" s="23"/>
    </row>
    <row r="447" spans="1:6" ht="45" x14ac:dyDescent="0.25">
      <c r="A447" s="6" t="s">
        <v>466</v>
      </c>
      <c r="B447" s="15" t="s">
        <v>467</v>
      </c>
      <c r="C447" s="23">
        <f>(1100)*(1)*(1)*(1)*(1 + (0))</f>
        <v>1100</v>
      </c>
      <c r="D447" s="23" t="s">
        <v>32</v>
      </c>
      <c r="E447" s="23"/>
      <c r="F447" s="23">
        <f>C447*E447</f>
        <v>0</v>
      </c>
    </row>
    <row r="448" spans="1:6" x14ac:dyDescent="0.25">
      <c r="A448" s="4"/>
      <c r="B448" s="12" t="s">
        <v>297</v>
      </c>
      <c r="C448" s="21"/>
      <c r="D448" s="21"/>
      <c r="E448" s="21"/>
      <c r="F448" s="21"/>
    </row>
    <row r="449" spans="1:6" ht="120" x14ac:dyDescent="0.25">
      <c r="A449" s="5"/>
      <c r="B449" s="13" t="s">
        <v>468</v>
      </c>
      <c r="C449" s="22"/>
      <c r="D449" s="22"/>
      <c r="E449" s="22"/>
      <c r="F449" s="22"/>
    </row>
    <row r="450" spans="1:6" x14ac:dyDescent="0.25">
      <c r="A450" s="6"/>
      <c r="B450" s="14" t="s">
        <v>419</v>
      </c>
      <c r="C450" s="23"/>
      <c r="D450" s="23"/>
      <c r="E450" s="23"/>
      <c r="F450" s="23"/>
    </row>
    <row r="451" spans="1:6" x14ac:dyDescent="0.25">
      <c r="A451" s="6" t="s">
        <v>469</v>
      </c>
      <c r="B451" s="15" t="s">
        <v>446</v>
      </c>
      <c r="C451" s="23">
        <f>(1100)*(1)*(1)*(1)*(1 + (0))</f>
        <v>1100</v>
      </c>
      <c r="D451" s="23" t="s">
        <v>32</v>
      </c>
      <c r="E451" s="23"/>
      <c r="F451" s="23">
        <f>C451*E451</f>
        <v>0</v>
      </c>
    </row>
    <row r="452" spans="1:6" ht="30" x14ac:dyDescent="0.25">
      <c r="A452" s="6"/>
      <c r="B452" s="14" t="s">
        <v>302</v>
      </c>
      <c r="C452" s="23"/>
      <c r="D452" s="23"/>
      <c r="E452" s="23"/>
      <c r="F452" s="23"/>
    </row>
    <row r="453" spans="1:6" x14ac:dyDescent="0.25">
      <c r="A453" s="6" t="s">
        <v>470</v>
      </c>
      <c r="B453" s="15" t="s">
        <v>448</v>
      </c>
      <c r="C453" s="23">
        <f>(88)*(1)*(1)*(1)*(1 + (0))</f>
        <v>88</v>
      </c>
      <c r="D453" s="23" t="s">
        <v>36</v>
      </c>
      <c r="E453" s="23"/>
      <c r="F453" s="23">
        <f>C453*E453</f>
        <v>0</v>
      </c>
    </row>
    <row r="454" spans="1:6" x14ac:dyDescent="0.25">
      <c r="A454" s="6" t="s">
        <v>471</v>
      </c>
      <c r="B454" s="15" t="s">
        <v>426</v>
      </c>
      <c r="C454" s="23">
        <f>(44)*(1)*(1)*(1)*(1 + (0))</f>
        <v>44</v>
      </c>
      <c r="D454" s="23" t="s">
        <v>36</v>
      </c>
      <c r="E454" s="23"/>
      <c r="F454" s="23">
        <f>C454*E454</f>
        <v>0</v>
      </c>
    </row>
    <row r="455" spans="1:6" x14ac:dyDescent="0.25">
      <c r="A455" s="4"/>
      <c r="B455" s="12" t="s">
        <v>33</v>
      </c>
      <c r="C455" s="21"/>
      <c r="D455" s="21"/>
      <c r="E455" s="21"/>
      <c r="F455" s="21"/>
    </row>
    <row r="456" spans="1:6" ht="30" x14ac:dyDescent="0.25">
      <c r="A456" s="5"/>
      <c r="B456" s="13" t="s">
        <v>450</v>
      </c>
      <c r="C456" s="22"/>
      <c r="D456" s="22"/>
      <c r="E456" s="22"/>
      <c r="F456" s="22"/>
    </row>
    <row r="457" spans="1:6" x14ac:dyDescent="0.25">
      <c r="A457" s="6" t="s">
        <v>472</v>
      </c>
      <c r="B457" s="14" t="s">
        <v>452</v>
      </c>
      <c r="C457" s="23">
        <f>(1100)*(1)*(1)*(1)*(1 + (0))</f>
        <v>1100</v>
      </c>
      <c r="D457" s="23" t="s">
        <v>32</v>
      </c>
      <c r="E457" s="23"/>
      <c r="F457" s="23">
        <f>C457*E457</f>
        <v>0</v>
      </c>
    </row>
    <row r="458" spans="1:6" ht="90" x14ac:dyDescent="0.25">
      <c r="A458" s="5"/>
      <c r="B458" s="13" t="s">
        <v>453</v>
      </c>
      <c r="C458" s="22"/>
      <c r="D458" s="22"/>
      <c r="E458" s="22"/>
      <c r="F458" s="22"/>
    </row>
    <row r="459" spans="1:6" x14ac:dyDescent="0.25">
      <c r="A459" s="6"/>
      <c r="B459" s="14" t="s">
        <v>377</v>
      </c>
      <c r="C459" s="23"/>
      <c r="D459" s="23"/>
      <c r="E459" s="23"/>
      <c r="F459" s="23"/>
    </row>
    <row r="460" spans="1:6" ht="30" x14ac:dyDescent="0.25">
      <c r="A460" s="6" t="s">
        <v>473</v>
      </c>
      <c r="B460" s="15" t="s">
        <v>455</v>
      </c>
      <c r="C460" s="23">
        <f>(1100)*(1)*(1)*(1)*(1 + (0))</f>
        <v>1100</v>
      </c>
      <c r="D460" s="23" t="s">
        <v>32</v>
      </c>
      <c r="E460" s="23"/>
      <c r="F460" s="23">
        <f>C460*E460</f>
        <v>0</v>
      </c>
    </row>
    <row r="461" spans="1:6" ht="45" x14ac:dyDescent="0.25">
      <c r="A461" s="5"/>
      <c r="B461" s="13" t="s">
        <v>456</v>
      </c>
      <c r="C461" s="22"/>
      <c r="D461" s="22"/>
      <c r="E461" s="22"/>
      <c r="F461" s="22"/>
    </row>
    <row r="462" spans="1:6" x14ac:dyDescent="0.25">
      <c r="A462" s="6"/>
      <c r="B462" s="14" t="s">
        <v>457</v>
      </c>
      <c r="C462" s="23"/>
      <c r="D462" s="23"/>
      <c r="E462" s="23"/>
      <c r="F462" s="23"/>
    </row>
    <row r="463" spans="1:6" x14ac:dyDescent="0.25">
      <c r="A463" s="6" t="s">
        <v>474</v>
      </c>
      <c r="B463" s="15" t="s">
        <v>459</v>
      </c>
      <c r="C463" s="23">
        <f>(44)*(1)*(1)*(1)*(1 + (0))</f>
        <v>44</v>
      </c>
      <c r="D463" s="23" t="s">
        <v>36</v>
      </c>
      <c r="E463" s="23"/>
      <c r="F463" s="23">
        <f>C463*E463</f>
        <v>0</v>
      </c>
    </row>
    <row r="464" spans="1:6" ht="75" x14ac:dyDescent="0.25">
      <c r="A464" s="5"/>
      <c r="B464" s="13" t="s">
        <v>460</v>
      </c>
      <c r="C464" s="22"/>
      <c r="D464" s="22"/>
      <c r="E464" s="22"/>
      <c r="F464" s="22"/>
    </row>
    <row r="465" spans="1:6" x14ac:dyDescent="0.25">
      <c r="A465" s="6"/>
      <c r="B465" s="14" t="s">
        <v>461</v>
      </c>
      <c r="C465" s="23"/>
      <c r="D465" s="23"/>
      <c r="E465" s="23"/>
      <c r="F465" s="23"/>
    </row>
    <row r="466" spans="1:6" x14ac:dyDescent="0.25">
      <c r="A466" s="6" t="s">
        <v>475</v>
      </c>
      <c r="B466" s="15" t="s">
        <v>463</v>
      </c>
      <c r="C466" s="23">
        <f>(44)*(1)*(1)*(1)*(1 + (0))</f>
        <v>44</v>
      </c>
      <c r="D466" s="23" t="s">
        <v>36</v>
      </c>
      <c r="E466" s="23"/>
      <c r="F466" s="23">
        <f>C466*E466</f>
        <v>0</v>
      </c>
    </row>
    <row r="467" spans="1:6" x14ac:dyDescent="0.25">
      <c r="A467" s="5"/>
      <c r="B467" s="13" t="s">
        <v>436</v>
      </c>
      <c r="C467" s="22"/>
      <c r="D467" s="22"/>
      <c r="E467" s="22"/>
      <c r="F467" s="22"/>
    </row>
    <row r="468" spans="1:6" ht="45" x14ac:dyDescent="0.25">
      <c r="A468" s="6"/>
      <c r="B468" s="14" t="s">
        <v>437</v>
      </c>
      <c r="C468" s="23"/>
      <c r="D468" s="23"/>
      <c r="E468" s="23"/>
      <c r="F468" s="23"/>
    </row>
    <row r="469" spans="1:6" x14ac:dyDescent="0.25">
      <c r="A469" s="6" t="s">
        <v>476</v>
      </c>
      <c r="B469" s="15" t="s">
        <v>439</v>
      </c>
      <c r="C469" s="23">
        <f>(1)*(1)*(1)*(1)*(1 + (0))</f>
        <v>1</v>
      </c>
      <c r="D469" s="23" t="s">
        <v>67</v>
      </c>
      <c r="E469" s="23"/>
      <c r="F469" s="23">
        <f>C469*E469</f>
        <v>0</v>
      </c>
    </row>
    <row r="470" spans="1:6" ht="18.75" x14ac:dyDescent="0.25">
      <c r="A470" s="2"/>
      <c r="B470" s="10" t="s">
        <v>477</v>
      </c>
      <c r="C470" s="19"/>
      <c r="D470" s="19"/>
      <c r="E470" s="19"/>
      <c r="F470" s="19"/>
    </row>
    <row r="471" spans="1:6" ht="15.75" x14ac:dyDescent="0.25">
      <c r="A471" s="3"/>
      <c r="B471" s="11" t="s">
        <v>478</v>
      </c>
      <c r="C471" s="20"/>
      <c r="D471" s="20"/>
      <c r="E471" s="20"/>
      <c r="F471" s="20"/>
    </row>
    <row r="472" spans="1:6" ht="45" x14ac:dyDescent="0.25">
      <c r="A472" s="6" t="s">
        <v>479</v>
      </c>
      <c r="B472" s="17" t="s">
        <v>480</v>
      </c>
      <c r="C472" s="23">
        <f>(1)*(1)*(1)*(1)*(1 + (0))</f>
        <v>1</v>
      </c>
      <c r="D472" s="23" t="s">
        <v>88</v>
      </c>
      <c r="E472" s="23"/>
      <c r="F472" s="23">
        <f>C472*E472</f>
        <v>0</v>
      </c>
    </row>
    <row r="473" spans="1:6" ht="45" x14ac:dyDescent="0.25">
      <c r="A473" s="6" t="s">
        <v>481</v>
      </c>
      <c r="B473" s="17" t="s">
        <v>482</v>
      </c>
      <c r="C473" s="23">
        <f>(1)*(1)*(1)*(1)*(1 + (0))</f>
        <v>1</v>
      </c>
      <c r="D473" s="23" t="s">
        <v>88</v>
      </c>
      <c r="E473" s="23"/>
      <c r="F473" s="23">
        <f>C473*E473</f>
        <v>0</v>
      </c>
    </row>
    <row r="474" spans="1:6" ht="31.5" x14ac:dyDescent="0.25">
      <c r="A474" s="3"/>
      <c r="B474" s="11" t="s">
        <v>39</v>
      </c>
      <c r="C474" s="20"/>
      <c r="D474" s="20"/>
      <c r="E474" s="20"/>
      <c r="F474" s="20"/>
    </row>
    <row r="475" spans="1:6" x14ac:dyDescent="0.25">
      <c r="A475" s="4"/>
      <c r="B475" s="12" t="s">
        <v>483</v>
      </c>
      <c r="C475" s="21"/>
      <c r="D475" s="21"/>
      <c r="E475" s="21"/>
      <c r="F475" s="21"/>
    </row>
    <row r="476" spans="1:6" ht="75" x14ac:dyDescent="0.25">
      <c r="A476" s="5"/>
      <c r="B476" s="13" t="s">
        <v>484</v>
      </c>
      <c r="C476" s="22"/>
      <c r="D476" s="22"/>
      <c r="E476" s="22"/>
      <c r="F476" s="22"/>
    </row>
    <row r="477" spans="1:6" x14ac:dyDescent="0.25">
      <c r="A477" s="6"/>
      <c r="B477" s="14" t="s">
        <v>485</v>
      </c>
      <c r="C477" s="23"/>
      <c r="D477" s="23"/>
      <c r="E477" s="23"/>
      <c r="F477" s="23"/>
    </row>
    <row r="478" spans="1:6" x14ac:dyDescent="0.25">
      <c r="A478" s="6" t="s">
        <v>486</v>
      </c>
      <c r="B478" s="15" t="s">
        <v>487</v>
      </c>
      <c r="C478" s="23">
        <f>(3696)*(1)*(1)*(1)*(1 + (0))</f>
        <v>3696</v>
      </c>
      <c r="D478" s="23" t="s">
        <v>20</v>
      </c>
      <c r="E478" s="23"/>
      <c r="F478" s="23">
        <f>C478*E478</f>
        <v>0</v>
      </c>
    </row>
    <row r="479" spans="1:6" ht="90" x14ac:dyDescent="0.25">
      <c r="A479" s="5"/>
      <c r="B479" s="13" t="s">
        <v>488</v>
      </c>
      <c r="C479" s="22"/>
      <c r="D479" s="22"/>
      <c r="E479" s="22"/>
      <c r="F479" s="22"/>
    </row>
    <row r="480" spans="1:6" x14ac:dyDescent="0.25">
      <c r="A480" s="6"/>
      <c r="B480" s="14" t="s">
        <v>489</v>
      </c>
      <c r="C480" s="23"/>
      <c r="D480" s="23"/>
      <c r="E480" s="23"/>
      <c r="F480" s="23"/>
    </row>
    <row r="481" spans="1:6" ht="45" x14ac:dyDescent="0.25">
      <c r="A481" s="6" t="s">
        <v>490</v>
      </c>
      <c r="B481" s="15" t="s">
        <v>491</v>
      </c>
      <c r="C481" s="23">
        <f>(1109)*(1)*(1)*(1)*(1 + (0))</f>
        <v>1109</v>
      </c>
      <c r="D481" s="23" t="s">
        <v>15</v>
      </c>
      <c r="E481" s="23"/>
      <c r="F481" s="23">
        <f>C481*E481</f>
        <v>0</v>
      </c>
    </row>
    <row r="482" spans="1:6" ht="135" x14ac:dyDescent="0.25">
      <c r="A482" s="5"/>
      <c r="B482" s="13" t="s">
        <v>492</v>
      </c>
      <c r="C482" s="22"/>
      <c r="D482" s="22"/>
      <c r="E482" s="22"/>
      <c r="F482" s="22"/>
    </row>
    <row r="483" spans="1:6" x14ac:dyDescent="0.25">
      <c r="A483" s="6"/>
      <c r="B483" s="14" t="s">
        <v>493</v>
      </c>
      <c r="C483" s="23"/>
      <c r="D483" s="23"/>
      <c r="E483" s="23"/>
      <c r="F483" s="23"/>
    </row>
    <row r="484" spans="1:6" x14ac:dyDescent="0.25">
      <c r="A484" s="6" t="s">
        <v>494</v>
      </c>
      <c r="B484" s="15" t="s">
        <v>487</v>
      </c>
      <c r="C484" s="23">
        <f>(3696)*(1)*(1)*(1)*(1 + (0))</f>
        <v>3696</v>
      </c>
      <c r="D484" s="23" t="s">
        <v>20</v>
      </c>
      <c r="E484" s="23"/>
      <c r="F484" s="23">
        <f>C484*E484</f>
        <v>0</v>
      </c>
    </row>
    <row r="485" spans="1:6" ht="30" x14ac:dyDescent="0.25">
      <c r="A485" s="6"/>
      <c r="B485" s="14" t="s">
        <v>495</v>
      </c>
      <c r="C485" s="23"/>
      <c r="D485" s="23"/>
      <c r="E485" s="23"/>
      <c r="F485" s="23"/>
    </row>
    <row r="486" spans="1:6" x14ac:dyDescent="0.25">
      <c r="A486" s="6" t="s">
        <v>496</v>
      </c>
      <c r="B486" s="15" t="s">
        <v>497</v>
      </c>
      <c r="C486" s="23">
        <f>(3696)*(1)*(1)*(1)*(1 + (0))</f>
        <v>3696</v>
      </c>
      <c r="D486" s="23" t="s">
        <v>20</v>
      </c>
      <c r="E486" s="23"/>
      <c r="F486" s="23">
        <f>C486*E486</f>
        <v>0</v>
      </c>
    </row>
    <row r="487" spans="1:6" ht="135" x14ac:dyDescent="0.25">
      <c r="A487" s="5"/>
      <c r="B487" s="13" t="s">
        <v>498</v>
      </c>
      <c r="C487" s="22"/>
      <c r="D487" s="22"/>
      <c r="E487" s="22"/>
      <c r="F487" s="22"/>
    </row>
    <row r="488" spans="1:6" x14ac:dyDescent="0.25">
      <c r="A488" s="6"/>
      <c r="B488" s="14" t="s">
        <v>499</v>
      </c>
      <c r="C488" s="23"/>
      <c r="D488" s="23"/>
      <c r="E488" s="23"/>
      <c r="F488" s="23"/>
    </row>
    <row r="489" spans="1:6" x14ac:dyDescent="0.25">
      <c r="A489" s="6" t="s">
        <v>500</v>
      </c>
      <c r="B489" s="15" t="s">
        <v>487</v>
      </c>
      <c r="C489" s="23">
        <f>(3696)*(1)*(1)*(1)*(1 + (0))</f>
        <v>3696</v>
      </c>
      <c r="D489" s="23" t="s">
        <v>20</v>
      </c>
      <c r="E489" s="23"/>
      <c r="F489" s="23">
        <f>C489*E489</f>
        <v>0</v>
      </c>
    </row>
    <row r="490" spans="1:6" ht="75" x14ac:dyDescent="0.25">
      <c r="A490" s="5"/>
      <c r="B490" s="13" t="s">
        <v>501</v>
      </c>
      <c r="C490" s="22"/>
      <c r="D490" s="22"/>
      <c r="E490" s="22"/>
      <c r="F490" s="22"/>
    </row>
    <row r="491" spans="1:6" x14ac:dyDescent="0.25">
      <c r="A491" s="6"/>
      <c r="B491" s="14" t="s">
        <v>502</v>
      </c>
      <c r="C491" s="23"/>
      <c r="D491" s="23"/>
      <c r="E491" s="23"/>
      <c r="F491" s="23"/>
    </row>
    <row r="492" spans="1:6" x14ac:dyDescent="0.25">
      <c r="A492" s="6" t="s">
        <v>503</v>
      </c>
      <c r="B492" s="15" t="s">
        <v>389</v>
      </c>
      <c r="C492" s="23">
        <f>(1)*(1)*(1)*(1)*(1 + (0))</f>
        <v>1</v>
      </c>
      <c r="D492" s="23" t="s">
        <v>67</v>
      </c>
      <c r="E492" s="23"/>
      <c r="F492" s="23">
        <f>C492*E492</f>
        <v>0</v>
      </c>
    </row>
    <row r="493" spans="1:6" ht="30" x14ac:dyDescent="0.25">
      <c r="A493" s="5"/>
      <c r="B493" s="13" t="s">
        <v>504</v>
      </c>
      <c r="C493" s="22"/>
      <c r="D493" s="22"/>
      <c r="E493" s="22"/>
      <c r="F493" s="22"/>
    </row>
    <row r="494" spans="1:6" ht="45" x14ac:dyDescent="0.25">
      <c r="A494" s="6"/>
      <c r="B494" s="14" t="s">
        <v>505</v>
      </c>
      <c r="C494" s="23"/>
      <c r="D494" s="23"/>
      <c r="E494" s="23"/>
      <c r="F494" s="23"/>
    </row>
    <row r="495" spans="1:6" ht="60" x14ac:dyDescent="0.25">
      <c r="A495" s="6" t="s">
        <v>506</v>
      </c>
      <c r="B495" s="15" t="s">
        <v>507</v>
      </c>
      <c r="C495" s="23">
        <f>(1)*(1)*(1)*(1)*(1 + (0))</f>
        <v>1</v>
      </c>
      <c r="D495" s="23" t="s">
        <v>67</v>
      </c>
      <c r="E495" s="23"/>
      <c r="F495" s="23">
        <f>C495*E495</f>
        <v>0</v>
      </c>
    </row>
    <row r="496" spans="1:6" ht="37.5" x14ac:dyDescent="0.25">
      <c r="A496" s="2"/>
      <c r="B496" s="10" t="s">
        <v>508</v>
      </c>
      <c r="C496" s="19"/>
      <c r="D496" s="19"/>
      <c r="E496" s="19"/>
      <c r="F496" s="19"/>
    </row>
    <row r="497" spans="1:6" ht="18.75" x14ac:dyDescent="0.25">
      <c r="A497" s="2"/>
      <c r="B497" s="10" t="s">
        <v>509</v>
      </c>
      <c r="C497" s="19"/>
      <c r="D497" s="19"/>
      <c r="E497" s="19"/>
      <c r="F497" s="19"/>
    </row>
    <row r="498" spans="1:6" ht="15.75" x14ac:dyDescent="0.25">
      <c r="A498" s="3"/>
      <c r="B498" s="11" t="s">
        <v>478</v>
      </c>
      <c r="C498" s="20"/>
      <c r="D498" s="20"/>
      <c r="E498" s="20"/>
      <c r="F498" s="20"/>
    </row>
    <row r="499" spans="1:6" ht="75" x14ac:dyDescent="0.25">
      <c r="A499" s="6" t="s">
        <v>510</v>
      </c>
      <c r="B499" s="17" t="s">
        <v>511</v>
      </c>
      <c r="C499" s="23">
        <f t="shared" ref="C499:C515" si="6">(1)*(1)*(1)*(1)*(1 + (0))</f>
        <v>1</v>
      </c>
      <c r="D499" s="23" t="s">
        <v>88</v>
      </c>
      <c r="E499" s="23"/>
      <c r="F499" s="23">
        <f t="shared" ref="F499:F515" si="7">C499*E499</f>
        <v>0</v>
      </c>
    </row>
    <row r="500" spans="1:6" ht="105" x14ac:dyDescent="0.25">
      <c r="A500" s="6" t="s">
        <v>512</v>
      </c>
      <c r="B500" s="17" t="s">
        <v>513</v>
      </c>
      <c r="C500" s="23">
        <f t="shared" si="6"/>
        <v>1</v>
      </c>
      <c r="D500" s="23" t="s">
        <v>88</v>
      </c>
      <c r="E500" s="23"/>
      <c r="F500" s="23">
        <f t="shared" si="7"/>
        <v>0</v>
      </c>
    </row>
    <row r="501" spans="1:6" ht="75" x14ac:dyDescent="0.25">
      <c r="A501" s="6" t="s">
        <v>514</v>
      </c>
      <c r="B501" s="17" t="s">
        <v>515</v>
      </c>
      <c r="C501" s="23">
        <f t="shared" si="6"/>
        <v>1</v>
      </c>
      <c r="D501" s="23" t="s">
        <v>88</v>
      </c>
      <c r="E501" s="23"/>
      <c r="F501" s="23">
        <f t="shared" si="7"/>
        <v>0</v>
      </c>
    </row>
    <row r="502" spans="1:6" ht="105" x14ac:dyDescent="0.25">
      <c r="A502" s="6" t="s">
        <v>516</v>
      </c>
      <c r="B502" s="17" t="s">
        <v>517</v>
      </c>
      <c r="C502" s="23">
        <f t="shared" si="6"/>
        <v>1</v>
      </c>
      <c r="D502" s="23" t="s">
        <v>88</v>
      </c>
      <c r="E502" s="23"/>
      <c r="F502" s="23">
        <f t="shared" si="7"/>
        <v>0</v>
      </c>
    </row>
    <row r="503" spans="1:6" ht="90" x14ac:dyDescent="0.25">
      <c r="A503" s="6" t="s">
        <v>518</v>
      </c>
      <c r="B503" s="17" t="s">
        <v>519</v>
      </c>
      <c r="C503" s="23">
        <f t="shared" si="6"/>
        <v>1</v>
      </c>
      <c r="D503" s="23" t="s">
        <v>88</v>
      </c>
      <c r="E503" s="23"/>
      <c r="F503" s="23">
        <f t="shared" si="7"/>
        <v>0</v>
      </c>
    </row>
    <row r="504" spans="1:6" ht="180" x14ac:dyDescent="0.25">
      <c r="A504" s="6" t="s">
        <v>520</v>
      </c>
      <c r="B504" s="17" t="s">
        <v>521</v>
      </c>
      <c r="C504" s="23">
        <f t="shared" si="6"/>
        <v>1</v>
      </c>
      <c r="D504" s="23" t="s">
        <v>88</v>
      </c>
      <c r="E504" s="23"/>
      <c r="F504" s="23">
        <f t="shared" si="7"/>
        <v>0</v>
      </c>
    </row>
    <row r="505" spans="1:6" ht="90" x14ac:dyDescent="0.25">
      <c r="A505" s="6" t="s">
        <v>522</v>
      </c>
      <c r="B505" s="17" t="s">
        <v>523</v>
      </c>
      <c r="C505" s="23">
        <f t="shared" si="6"/>
        <v>1</v>
      </c>
      <c r="D505" s="23" t="s">
        <v>67</v>
      </c>
      <c r="E505" s="23"/>
      <c r="F505" s="23">
        <f t="shared" si="7"/>
        <v>0</v>
      </c>
    </row>
    <row r="506" spans="1:6" ht="75" x14ac:dyDescent="0.25">
      <c r="A506" s="6" t="s">
        <v>524</v>
      </c>
      <c r="B506" s="17" t="s">
        <v>525</v>
      </c>
      <c r="C506" s="23">
        <f t="shared" si="6"/>
        <v>1</v>
      </c>
      <c r="D506" s="23" t="s">
        <v>67</v>
      </c>
      <c r="E506" s="23"/>
      <c r="F506" s="23">
        <f t="shared" si="7"/>
        <v>0</v>
      </c>
    </row>
    <row r="507" spans="1:6" ht="135" x14ac:dyDescent="0.25">
      <c r="A507" s="6" t="s">
        <v>526</v>
      </c>
      <c r="B507" s="17" t="s">
        <v>527</v>
      </c>
      <c r="C507" s="23">
        <f t="shared" si="6"/>
        <v>1</v>
      </c>
      <c r="D507" s="23" t="s">
        <v>88</v>
      </c>
      <c r="E507" s="23"/>
      <c r="F507" s="23">
        <f t="shared" si="7"/>
        <v>0</v>
      </c>
    </row>
    <row r="508" spans="1:6" ht="75" x14ac:dyDescent="0.25">
      <c r="A508" s="6" t="s">
        <v>528</v>
      </c>
      <c r="B508" s="17" t="s">
        <v>529</v>
      </c>
      <c r="C508" s="23">
        <f t="shared" si="6"/>
        <v>1</v>
      </c>
      <c r="D508" s="23" t="s">
        <v>88</v>
      </c>
      <c r="E508" s="23"/>
      <c r="F508" s="23">
        <f t="shared" si="7"/>
        <v>0</v>
      </c>
    </row>
    <row r="509" spans="1:6" ht="105" x14ac:dyDescent="0.25">
      <c r="A509" s="6" t="s">
        <v>530</v>
      </c>
      <c r="B509" s="17" t="s">
        <v>531</v>
      </c>
      <c r="C509" s="23">
        <f t="shared" si="6"/>
        <v>1</v>
      </c>
      <c r="D509" s="23" t="s">
        <v>532</v>
      </c>
      <c r="E509" s="23"/>
      <c r="F509" s="23">
        <f t="shared" si="7"/>
        <v>0</v>
      </c>
    </row>
    <row r="510" spans="1:6" ht="405" x14ac:dyDescent="0.25">
      <c r="A510" s="6" t="s">
        <v>533</v>
      </c>
      <c r="B510" s="17" t="s">
        <v>534</v>
      </c>
      <c r="C510" s="23">
        <f t="shared" si="6"/>
        <v>1</v>
      </c>
      <c r="D510" s="23" t="s">
        <v>67</v>
      </c>
      <c r="E510" s="23"/>
      <c r="F510" s="23">
        <f t="shared" si="7"/>
        <v>0</v>
      </c>
    </row>
    <row r="511" spans="1:6" ht="195" x14ac:dyDescent="0.25">
      <c r="A511" s="6" t="s">
        <v>535</v>
      </c>
      <c r="B511" s="17" t="s">
        <v>536</v>
      </c>
      <c r="C511" s="23">
        <f t="shared" si="6"/>
        <v>1</v>
      </c>
      <c r="D511" s="23" t="s">
        <v>67</v>
      </c>
      <c r="E511" s="23"/>
      <c r="F511" s="23">
        <f t="shared" si="7"/>
        <v>0</v>
      </c>
    </row>
    <row r="512" spans="1:6" ht="240" x14ac:dyDescent="0.25">
      <c r="A512" s="6" t="s">
        <v>537</v>
      </c>
      <c r="B512" s="17" t="s">
        <v>538</v>
      </c>
      <c r="C512" s="23">
        <f t="shared" si="6"/>
        <v>1</v>
      </c>
      <c r="D512" s="23" t="s">
        <v>67</v>
      </c>
      <c r="E512" s="23"/>
      <c r="F512" s="23">
        <f t="shared" si="7"/>
        <v>0</v>
      </c>
    </row>
    <row r="513" spans="1:6" ht="120" x14ac:dyDescent="0.25">
      <c r="A513" s="6" t="s">
        <v>539</v>
      </c>
      <c r="B513" s="17" t="s">
        <v>540</v>
      </c>
      <c r="C513" s="23">
        <f t="shared" si="6"/>
        <v>1</v>
      </c>
      <c r="D513" s="23" t="s">
        <v>67</v>
      </c>
      <c r="E513" s="23"/>
      <c r="F513" s="23">
        <f t="shared" si="7"/>
        <v>0</v>
      </c>
    </row>
    <row r="514" spans="1:6" ht="120" x14ac:dyDescent="0.25">
      <c r="A514" s="6" t="s">
        <v>541</v>
      </c>
      <c r="B514" s="17" t="s">
        <v>542</v>
      </c>
      <c r="C514" s="23">
        <f t="shared" si="6"/>
        <v>1</v>
      </c>
      <c r="D514" s="23" t="s">
        <v>67</v>
      </c>
      <c r="E514" s="23"/>
      <c r="F514" s="23">
        <f t="shared" si="7"/>
        <v>0</v>
      </c>
    </row>
    <row r="515" spans="1:6" ht="45" x14ac:dyDescent="0.25">
      <c r="A515" s="6" t="s">
        <v>543</v>
      </c>
      <c r="B515" s="17" t="s">
        <v>544</v>
      </c>
      <c r="C515" s="23">
        <f t="shared" si="6"/>
        <v>1</v>
      </c>
      <c r="D515" s="23" t="s">
        <v>67</v>
      </c>
      <c r="E515" s="23"/>
      <c r="F515" s="23">
        <f t="shared" si="7"/>
        <v>0</v>
      </c>
    </row>
    <row r="516" spans="1:6" ht="31.5" x14ac:dyDescent="0.25">
      <c r="A516" s="3"/>
      <c r="B516" s="11" t="s">
        <v>545</v>
      </c>
      <c r="C516" s="20"/>
      <c r="D516" s="20"/>
      <c r="E516" s="20"/>
      <c r="F516" s="20"/>
    </row>
    <row r="517" spans="1:6" x14ac:dyDescent="0.25">
      <c r="A517" s="4"/>
      <c r="B517" s="12" t="s">
        <v>546</v>
      </c>
      <c r="C517" s="21"/>
      <c r="D517" s="21"/>
      <c r="E517" s="21"/>
      <c r="F517" s="21"/>
    </row>
    <row r="518" spans="1:6" ht="105" x14ac:dyDescent="0.25">
      <c r="A518" s="5"/>
      <c r="B518" s="13" t="s">
        <v>547</v>
      </c>
      <c r="C518" s="22"/>
      <c r="D518" s="22"/>
      <c r="E518" s="22"/>
      <c r="F518" s="22"/>
    </row>
    <row r="519" spans="1:6" ht="30" x14ac:dyDescent="0.25">
      <c r="A519" s="6"/>
      <c r="B519" s="14" t="s">
        <v>548</v>
      </c>
      <c r="C519" s="23"/>
      <c r="D519" s="23"/>
      <c r="E519" s="23"/>
      <c r="F519" s="23"/>
    </row>
    <row r="520" spans="1:6" ht="30" x14ac:dyDescent="0.25">
      <c r="A520" s="6" t="s">
        <v>549</v>
      </c>
      <c r="B520" s="15" t="s">
        <v>550</v>
      </c>
      <c r="C520" s="23">
        <f>(63)*(1)*(1)*(1)*(1 + (0))</f>
        <v>63</v>
      </c>
      <c r="D520" s="23" t="s">
        <v>32</v>
      </c>
      <c r="E520" s="23"/>
      <c r="F520" s="23">
        <f>C520*E520</f>
        <v>0</v>
      </c>
    </row>
    <row r="521" spans="1:6" x14ac:dyDescent="0.25">
      <c r="A521" s="6"/>
      <c r="B521" s="14" t="s">
        <v>551</v>
      </c>
      <c r="C521" s="23"/>
      <c r="D521" s="23"/>
      <c r="E521" s="23"/>
      <c r="F521" s="23"/>
    </row>
    <row r="522" spans="1:6" ht="45" x14ac:dyDescent="0.25">
      <c r="A522" s="6" t="s">
        <v>552</v>
      </c>
      <c r="B522" s="15" t="s">
        <v>553</v>
      </c>
      <c r="C522" s="23">
        <f>(1)*(1)*(1)*(1)*(1 + (0))</f>
        <v>1</v>
      </c>
      <c r="D522" s="23" t="s">
        <v>67</v>
      </c>
      <c r="E522" s="23"/>
      <c r="F522" s="23">
        <f>C522*E522</f>
        <v>0</v>
      </c>
    </row>
    <row r="523" spans="1:6" ht="120" x14ac:dyDescent="0.25">
      <c r="A523" s="5"/>
      <c r="B523" s="13" t="s">
        <v>554</v>
      </c>
      <c r="C523" s="22"/>
      <c r="D523" s="22"/>
      <c r="E523" s="22"/>
      <c r="F523" s="22"/>
    </row>
    <row r="524" spans="1:6" x14ac:dyDescent="0.25">
      <c r="A524" s="6"/>
      <c r="B524" s="14" t="s">
        <v>555</v>
      </c>
      <c r="C524" s="23"/>
      <c r="D524" s="23"/>
      <c r="E524" s="23"/>
      <c r="F524" s="23"/>
    </row>
    <row r="525" spans="1:6" x14ac:dyDescent="0.25">
      <c r="A525" s="6" t="s">
        <v>556</v>
      </c>
      <c r="B525" s="15" t="s">
        <v>557</v>
      </c>
      <c r="C525" s="23">
        <f>(26)*(1)*(1)*(1)*(1 + (0))</f>
        <v>26</v>
      </c>
      <c r="D525" s="23" t="s">
        <v>32</v>
      </c>
      <c r="E525" s="23"/>
      <c r="F525" s="23">
        <f>C525*E525</f>
        <v>0</v>
      </c>
    </row>
    <row r="526" spans="1:6" x14ac:dyDescent="0.25">
      <c r="A526" s="6"/>
      <c r="B526" s="14" t="s">
        <v>558</v>
      </c>
      <c r="C526" s="23"/>
      <c r="D526" s="23"/>
      <c r="E526" s="23"/>
      <c r="F526" s="23"/>
    </row>
    <row r="527" spans="1:6" x14ac:dyDescent="0.25">
      <c r="A527" s="6" t="s">
        <v>559</v>
      </c>
      <c r="B527" s="15" t="s">
        <v>557</v>
      </c>
      <c r="C527" s="23">
        <f>(155)*(1)*(1)*(1)*(1 + (0))</f>
        <v>155</v>
      </c>
      <c r="D527" s="23" t="s">
        <v>20</v>
      </c>
      <c r="E527" s="23"/>
      <c r="F527" s="23">
        <f>C527*E527</f>
        <v>0</v>
      </c>
    </row>
    <row r="528" spans="1:6" ht="105" x14ac:dyDescent="0.25">
      <c r="A528" s="5"/>
      <c r="B528" s="13" t="s">
        <v>560</v>
      </c>
      <c r="C528" s="22"/>
      <c r="D528" s="22"/>
      <c r="E528" s="22"/>
      <c r="F528" s="22"/>
    </row>
    <row r="529" spans="1:6" ht="30" x14ac:dyDescent="0.25">
      <c r="A529" s="6"/>
      <c r="B529" s="14" t="s">
        <v>561</v>
      </c>
      <c r="C529" s="23"/>
      <c r="D529" s="23"/>
      <c r="E529" s="23"/>
      <c r="F529" s="23"/>
    </row>
    <row r="530" spans="1:6" ht="30" x14ac:dyDescent="0.25">
      <c r="A530" s="6" t="s">
        <v>562</v>
      </c>
      <c r="B530" s="15" t="s">
        <v>550</v>
      </c>
      <c r="C530" s="23">
        <f>(30)*(1)*(1)*(1)*(1 + (0))</f>
        <v>30</v>
      </c>
      <c r="D530" s="23" t="s">
        <v>36</v>
      </c>
      <c r="E530" s="23"/>
      <c r="F530" s="23">
        <f>C530*E530</f>
        <v>0</v>
      </c>
    </row>
    <row r="531" spans="1:6" ht="105" x14ac:dyDescent="0.25">
      <c r="A531" s="5"/>
      <c r="B531" s="13" t="s">
        <v>563</v>
      </c>
      <c r="C531" s="22"/>
      <c r="D531" s="22"/>
      <c r="E531" s="22"/>
      <c r="F531" s="22"/>
    </row>
    <row r="532" spans="1:6" ht="30" x14ac:dyDescent="0.25">
      <c r="A532" s="6"/>
      <c r="B532" s="14" t="s">
        <v>564</v>
      </c>
      <c r="C532" s="23"/>
      <c r="D532" s="23"/>
      <c r="E532" s="23"/>
      <c r="F532" s="23"/>
    </row>
    <row r="533" spans="1:6" ht="45" x14ac:dyDescent="0.25">
      <c r="A533" s="6" t="s">
        <v>565</v>
      </c>
      <c r="B533" s="15" t="s">
        <v>566</v>
      </c>
      <c r="C533" s="23">
        <f>(1)*(1)*(1)*(1)*(1 + (0))</f>
        <v>1</v>
      </c>
      <c r="D533" s="23" t="s">
        <v>67</v>
      </c>
      <c r="E533" s="23"/>
      <c r="F533" s="23">
        <f>C533*E533</f>
        <v>0</v>
      </c>
    </row>
    <row r="534" spans="1:6" ht="120" x14ac:dyDescent="0.25">
      <c r="A534" s="5"/>
      <c r="B534" s="13" t="s">
        <v>567</v>
      </c>
      <c r="C534" s="22"/>
      <c r="D534" s="22"/>
      <c r="E534" s="22"/>
      <c r="F534" s="22"/>
    </row>
    <row r="535" spans="1:6" ht="30" x14ac:dyDescent="0.25">
      <c r="A535" s="6"/>
      <c r="B535" s="14" t="s">
        <v>568</v>
      </c>
      <c r="C535" s="23"/>
      <c r="D535" s="23"/>
      <c r="E535" s="23"/>
      <c r="F535" s="23"/>
    </row>
    <row r="536" spans="1:6" ht="45" x14ac:dyDescent="0.25">
      <c r="A536" s="6" t="s">
        <v>569</v>
      </c>
      <c r="B536" s="15" t="s">
        <v>566</v>
      </c>
      <c r="C536" s="23">
        <f>(1)*(1)*(1)*(1)*(1 + (0))</f>
        <v>1</v>
      </c>
      <c r="D536" s="23" t="s">
        <v>67</v>
      </c>
      <c r="E536" s="23"/>
      <c r="F536" s="23">
        <f>C536*E536</f>
        <v>0</v>
      </c>
    </row>
    <row r="537" spans="1:6" ht="165" x14ac:dyDescent="0.25">
      <c r="A537" s="5"/>
      <c r="B537" s="13" t="s">
        <v>570</v>
      </c>
      <c r="C537" s="22"/>
      <c r="D537" s="22"/>
      <c r="E537" s="22"/>
      <c r="F537" s="22"/>
    </row>
    <row r="538" spans="1:6" x14ac:dyDescent="0.25">
      <c r="A538" s="6"/>
      <c r="B538" s="14" t="s">
        <v>571</v>
      </c>
      <c r="C538" s="23"/>
      <c r="D538" s="23"/>
      <c r="E538" s="23"/>
      <c r="F538" s="23"/>
    </row>
    <row r="539" spans="1:6" ht="30" x14ac:dyDescent="0.25">
      <c r="A539" s="6" t="s">
        <v>572</v>
      </c>
      <c r="B539" s="15" t="s">
        <v>573</v>
      </c>
      <c r="C539" s="23">
        <f>(1)*(1)*(1)*(1)*(1 + (0))</f>
        <v>1</v>
      </c>
      <c r="D539" s="23" t="s">
        <v>67</v>
      </c>
      <c r="E539" s="23"/>
      <c r="F539" s="23">
        <f>C539*E539</f>
        <v>0</v>
      </c>
    </row>
    <row r="540" spans="1:6" x14ac:dyDescent="0.25">
      <c r="A540" s="4"/>
      <c r="B540" s="12" t="s">
        <v>574</v>
      </c>
      <c r="C540" s="21"/>
      <c r="D540" s="21"/>
      <c r="E540" s="21"/>
      <c r="F540" s="21"/>
    </row>
    <row r="541" spans="1:6" ht="120" x14ac:dyDescent="0.25">
      <c r="A541" s="5"/>
      <c r="B541" s="13" t="s">
        <v>575</v>
      </c>
      <c r="C541" s="22"/>
      <c r="D541" s="22"/>
      <c r="E541" s="22"/>
      <c r="F541" s="22"/>
    </row>
    <row r="542" spans="1:6" x14ac:dyDescent="0.25">
      <c r="A542" s="6"/>
      <c r="B542" s="14" t="s">
        <v>576</v>
      </c>
      <c r="C542" s="23"/>
      <c r="D542" s="23"/>
      <c r="E542" s="23"/>
      <c r="F542" s="23"/>
    </row>
    <row r="543" spans="1:6" x14ac:dyDescent="0.25">
      <c r="A543" s="6" t="s">
        <v>577</v>
      </c>
      <c r="B543" s="15" t="s">
        <v>578</v>
      </c>
      <c r="C543" s="23">
        <f>(113)*(1)*(1)*(1)*(1 + (0))</f>
        <v>113</v>
      </c>
      <c r="D543" s="23" t="s">
        <v>20</v>
      </c>
      <c r="E543" s="23"/>
      <c r="F543" s="23">
        <f>C543*E543</f>
        <v>0</v>
      </c>
    </row>
    <row r="544" spans="1:6" x14ac:dyDescent="0.25">
      <c r="A544" s="6"/>
      <c r="B544" s="14" t="s">
        <v>195</v>
      </c>
      <c r="C544" s="23"/>
      <c r="D544" s="23"/>
      <c r="E544" s="23"/>
      <c r="F544" s="23"/>
    </row>
    <row r="545" spans="1:6" ht="30" x14ac:dyDescent="0.25">
      <c r="A545" s="6" t="s">
        <v>579</v>
      </c>
      <c r="B545" s="15" t="s">
        <v>580</v>
      </c>
      <c r="C545" s="23">
        <f>(232)*(1)*(1)*(1)*(1 + (0))</f>
        <v>232</v>
      </c>
      <c r="D545" s="23" t="s">
        <v>32</v>
      </c>
      <c r="E545" s="23"/>
      <c r="F545" s="23">
        <f>C545*E545</f>
        <v>0</v>
      </c>
    </row>
    <row r="546" spans="1:6" ht="30" x14ac:dyDescent="0.25">
      <c r="A546" s="6" t="s">
        <v>581</v>
      </c>
      <c r="B546" s="15" t="s">
        <v>582</v>
      </c>
      <c r="C546" s="23">
        <f>(123)*(1)*(1)*(1)*(1 + (0))</f>
        <v>123</v>
      </c>
      <c r="D546" s="23" t="s">
        <v>32</v>
      </c>
      <c r="E546" s="23"/>
      <c r="F546" s="23">
        <f>C546*E546</f>
        <v>0</v>
      </c>
    </row>
    <row r="547" spans="1:6" x14ac:dyDescent="0.25">
      <c r="A547" s="4"/>
      <c r="B547" s="12" t="s">
        <v>583</v>
      </c>
      <c r="C547" s="21"/>
      <c r="D547" s="21"/>
      <c r="E547" s="21"/>
      <c r="F547" s="21"/>
    </row>
    <row r="548" spans="1:6" ht="75" x14ac:dyDescent="0.25">
      <c r="A548" s="5"/>
      <c r="B548" s="13" t="s">
        <v>584</v>
      </c>
      <c r="C548" s="22"/>
      <c r="D548" s="22"/>
      <c r="E548" s="22"/>
      <c r="F548" s="22"/>
    </row>
    <row r="549" spans="1:6" ht="30" x14ac:dyDescent="0.25">
      <c r="A549" s="6"/>
      <c r="B549" s="14" t="s">
        <v>585</v>
      </c>
      <c r="C549" s="23"/>
      <c r="D549" s="23"/>
      <c r="E549" s="23"/>
      <c r="F549" s="23"/>
    </row>
    <row r="550" spans="1:6" x14ac:dyDescent="0.25">
      <c r="A550" s="6" t="s">
        <v>586</v>
      </c>
      <c r="B550" s="15" t="s">
        <v>186</v>
      </c>
      <c r="C550" s="23">
        <f>(1)*(1)*(1)*(1)*(1 + (0))</f>
        <v>1</v>
      </c>
      <c r="D550" s="23" t="s">
        <v>67</v>
      </c>
      <c r="E550" s="23"/>
      <c r="F550" s="23">
        <f>C550*E550</f>
        <v>0</v>
      </c>
    </row>
    <row r="551" spans="1:6" ht="31.5" x14ac:dyDescent="0.25">
      <c r="A551" s="3"/>
      <c r="B551" s="11" t="s">
        <v>587</v>
      </c>
      <c r="C551" s="20"/>
      <c r="D551" s="20"/>
      <c r="E551" s="20"/>
      <c r="F551" s="20"/>
    </row>
    <row r="552" spans="1:6" x14ac:dyDescent="0.25">
      <c r="A552" s="4"/>
      <c r="B552" s="12" t="s">
        <v>106</v>
      </c>
      <c r="C552" s="21"/>
      <c r="D552" s="21"/>
      <c r="E552" s="21"/>
      <c r="F552" s="21"/>
    </row>
    <row r="553" spans="1:6" ht="105" x14ac:dyDescent="0.25">
      <c r="A553" s="5"/>
      <c r="B553" s="13" t="s">
        <v>588</v>
      </c>
      <c r="C553" s="22"/>
      <c r="D553" s="22"/>
      <c r="E553" s="22"/>
      <c r="F553" s="22"/>
    </row>
    <row r="554" spans="1:6" x14ac:dyDescent="0.25">
      <c r="A554" s="6"/>
      <c r="B554" s="14" t="s">
        <v>589</v>
      </c>
      <c r="C554" s="23"/>
      <c r="D554" s="23"/>
      <c r="E554" s="23"/>
      <c r="F554" s="23"/>
    </row>
    <row r="555" spans="1:6" ht="45" x14ac:dyDescent="0.25">
      <c r="A555" s="6" t="s">
        <v>590</v>
      </c>
      <c r="B555" s="15" t="s">
        <v>591</v>
      </c>
      <c r="C555" s="23">
        <f>(18)*(1)*(1)*(1)*(1 + (0))</f>
        <v>18</v>
      </c>
      <c r="D555" s="23" t="s">
        <v>36</v>
      </c>
      <c r="E555" s="23"/>
      <c r="F555" s="23">
        <f>C555*E555</f>
        <v>0</v>
      </c>
    </row>
    <row r="556" spans="1:6" ht="135" x14ac:dyDescent="0.25">
      <c r="A556" s="5"/>
      <c r="B556" s="13" t="s">
        <v>592</v>
      </c>
      <c r="C556" s="22"/>
      <c r="D556" s="22"/>
      <c r="E556" s="22"/>
      <c r="F556" s="22"/>
    </row>
    <row r="557" spans="1:6" x14ac:dyDescent="0.25">
      <c r="A557" s="6"/>
      <c r="B557" s="14" t="s">
        <v>593</v>
      </c>
      <c r="C557" s="23"/>
      <c r="D557" s="23"/>
      <c r="E557" s="23"/>
      <c r="F557" s="23"/>
    </row>
    <row r="558" spans="1:6" ht="30" x14ac:dyDescent="0.25">
      <c r="A558" s="6" t="s">
        <v>594</v>
      </c>
      <c r="B558" s="15" t="s">
        <v>595</v>
      </c>
      <c r="C558" s="23">
        <f>(9723)*(1)*(1)*(1)*(1 + (0))</f>
        <v>9723</v>
      </c>
      <c r="D558" s="23" t="s">
        <v>20</v>
      </c>
      <c r="E558" s="23"/>
      <c r="F558" s="23">
        <f>C558*E558</f>
        <v>0</v>
      </c>
    </row>
    <row r="559" spans="1:6" x14ac:dyDescent="0.25">
      <c r="A559" s="6"/>
      <c r="B559" s="14" t="s">
        <v>596</v>
      </c>
      <c r="C559" s="23"/>
      <c r="D559" s="23"/>
      <c r="E559" s="23"/>
      <c r="F559" s="23"/>
    </row>
    <row r="560" spans="1:6" x14ac:dyDescent="0.25">
      <c r="A560" s="6" t="s">
        <v>597</v>
      </c>
      <c r="B560" s="15" t="s">
        <v>598</v>
      </c>
      <c r="C560" s="23">
        <f>(7963)*(1)*(1)*(1)*(1 + (0))</f>
        <v>7963</v>
      </c>
      <c r="D560" s="23" t="s">
        <v>20</v>
      </c>
      <c r="E560" s="23"/>
      <c r="F560" s="23">
        <f>C560*E560</f>
        <v>0</v>
      </c>
    </row>
    <row r="561" spans="1:6" ht="105" x14ac:dyDescent="0.25">
      <c r="A561" s="5"/>
      <c r="B561" s="13" t="s">
        <v>599</v>
      </c>
      <c r="C561" s="22"/>
      <c r="D561" s="22"/>
      <c r="E561" s="22"/>
      <c r="F561" s="22"/>
    </row>
    <row r="562" spans="1:6" x14ac:dyDescent="0.25">
      <c r="A562" s="6"/>
      <c r="B562" s="14" t="s">
        <v>600</v>
      </c>
      <c r="C562" s="23"/>
      <c r="D562" s="23"/>
      <c r="E562" s="23"/>
      <c r="F562" s="23"/>
    </row>
    <row r="563" spans="1:6" ht="30" x14ac:dyDescent="0.25">
      <c r="A563" s="6" t="s">
        <v>601</v>
      </c>
      <c r="B563" s="15" t="s">
        <v>602</v>
      </c>
      <c r="C563" s="23">
        <f>(16005)*(1)*(1)*(1)*(1 + (0))</f>
        <v>16005</v>
      </c>
      <c r="D563" s="23" t="s">
        <v>15</v>
      </c>
      <c r="E563" s="23"/>
      <c r="F563" s="23">
        <f>C563*E563</f>
        <v>0</v>
      </c>
    </row>
    <row r="564" spans="1:6" x14ac:dyDescent="0.25">
      <c r="A564" s="6"/>
      <c r="B564" s="14" t="s">
        <v>603</v>
      </c>
      <c r="C564" s="23"/>
      <c r="D564" s="23"/>
      <c r="E564" s="23"/>
      <c r="F564" s="23"/>
    </row>
    <row r="565" spans="1:6" x14ac:dyDescent="0.25">
      <c r="A565" s="6" t="s">
        <v>604</v>
      </c>
      <c r="B565" s="15" t="s">
        <v>605</v>
      </c>
      <c r="C565" s="23">
        <f>(2400)*(1)*(1)*(1)*(1 + (0))</f>
        <v>2400</v>
      </c>
      <c r="D565" s="23" t="s">
        <v>15</v>
      </c>
      <c r="E565" s="23"/>
      <c r="F565" s="23">
        <f>C565*E565</f>
        <v>0</v>
      </c>
    </row>
    <row r="566" spans="1:6" x14ac:dyDescent="0.25">
      <c r="A566" s="5"/>
      <c r="B566" s="13" t="s">
        <v>111</v>
      </c>
      <c r="C566" s="22"/>
      <c r="D566" s="22"/>
      <c r="E566" s="22"/>
      <c r="F566" s="22"/>
    </row>
    <row r="567" spans="1:6" x14ac:dyDescent="0.25">
      <c r="A567" s="6"/>
      <c r="B567" s="14" t="s">
        <v>112</v>
      </c>
      <c r="C567" s="23"/>
      <c r="D567" s="23"/>
      <c r="E567" s="23"/>
      <c r="F567" s="23"/>
    </row>
    <row r="568" spans="1:6" x14ac:dyDescent="0.25">
      <c r="A568" s="6" t="s">
        <v>606</v>
      </c>
      <c r="B568" s="15" t="s">
        <v>148</v>
      </c>
      <c r="C568" s="23">
        <f>(1)*(1)*(1)*(1)*(1 + (0))</f>
        <v>1</v>
      </c>
      <c r="D568" s="23" t="s">
        <v>67</v>
      </c>
      <c r="E568" s="23"/>
      <c r="F568" s="23">
        <f>C568*E568</f>
        <v>0</v>
      </c>
    </row>
    <row r="569" spans="1:6" x14ac:dyDescent="0.25">
      <c r="A569" s="6" t="s">
        <v>607</v>
      </c>
      <c r="B569" s="15" t="s">
        <v>150</v>
      </c>
      <c r="C569" s="23">
        <f>(1)*(1)*(1)*(1)*(1 + (0))</f>
        <v>1</v>
      </c>
      <c r="D569" s="23" t="s">
        <v>67</v>
      </c>
      <c r="E569" s="23"/>
      <c r="F569" s="23">
        <f>C569*E569</f>
        <v>0</v>
      </c>
    </row>
    <row r="570" spans="1:6" x14ac:dyDescent="0.25">
      <c r="A570" s="6"/>
      <c r="B570" s="14" t="s">
        <v>117</v>
      </c>
      <c r="C570" s="23"/>
      <c r="D570" s="23"/>
      <c r="E570" s="23"/>
      <c r="F570" s="23"/>
    </row>
    <row r="571" spans="1:6" x14ac:dyDescent="0.25">
      <c r="A571" s="6" t="s">
        <v>608</v>
      </c>
      <c r="B571" s="15" t="s">
        <v>609</v>
      </c>
      <c r="C571" s="23">
        <f>(2635)*(1)*(1)*(1)*(1 + (0))</f>
        <v>2635</v>
      </c>
      <c r="D571" s="23" t="s">
        <v>15</v>
      </c>
      <c r="E571" s="23"/>
      <c r="F571" s="23">
        <f>C571*E571</f>
        <v>0</v>
      </c>
    </row>
    <row r="572" spans="1:6" x14ac:dyDescent="0.25">
      <c r="A572" s="6" t="s">
        <v>610</v>
      </c>
      <c r="B572" s="15" t="s">
        <v>152</v>
      </c>
      <c r="C572" s="23">
        <f>(13370)*(1)*(1)*(1)*(1 + (0))</f>
        <v>13370</v>
      </c>
      <c r="D572" s="23" t="s">
        <v>15</v>
      </c>
      <c r="E572" s="23"/>
      <c r="F572" s="23">
        <f>C572*E572</f>
        <v>0</v>
      </c>
    </row>
    <row r="573" spans="1:6" ht="47.25" x14ac:dyDescent="0.25">
      <c r="A573" s="3"/>
      <c r="B573" s="11" t="s">
        <v>611</v>
      </c>
      <c r="C573" s="20"/>
      <c r="D573" s="20"/>
      <c r="E573" s="20"/>
      <c r="F573" s="20"/>
    </row>
    <row r="574" spans="1:6" x14ac:dyDescent="0.25">
      <c r="A574" s="4"/>
      <c r="B574" s="12" t="s">
        <v>574</v>
      </c>
      <c r="C574" s="21"/>
      <c r="D574" s="21"/>
      <c r="E574" s="21"/>
      <c r="F574" s="21"/>
    </row>
    <row r="575" spans="1:6" ht="150" x14ac:dyDescent="0.25">
      <c r="A575" s="5"/>
      <c r="B575" s="13" t="s">
        <v>612</v>
      </c>
      <c r="C575" s="22"/>
      <c r="D575" s="22"/>
      <c r="E575" s="22"/>
      <c r="F575" s="22"/>
    </row>
    <row r="576" spans="1:6" x14ac:dyDescent="0.25">
      <c r="A576" s="6"/>
      <c r="B576" s="14" t="s">
        <v>613</v>
      </c>
      <c r="C576" s="23"/>
      <c r="D576" s="23"/>
      <c r="E576" s="23"/>
      <c r="F576" s="23"/>
    </row>
    <row r="577" spans="1:6" ht="30" x14ac:dyDescent="0.25">
      <c r="A577" s="6" t="s">
        <v>614</v>
      </c>
      <c r="B577" s="15" t="s">
        <v>615</v>
      </c>
      <c r="C577" s="23">
        <f>(40)*(1)*(1)*(1)*(1 + (0))</f>
        <v>40</v>
      </c>
      <c r="D577" s="23" t="s">
        <v>32</v>
      </c>
      <c r="E577" s="23"/>
      <c r="F577" s="23">
        <f>C577*E577</f>
        <v>0</v>
      </c>
    </row>
    <row r="578" spans="1:6" x14ac:dyDescent="0.25">
      <c r="A578" s="4"/>
      <c r="B578" s="12" t="s">
        <v>616</v>
      </c>
      <c r="C578" s="21"/>
      <c r="D578" s="21"/>
      <c r="E578" s="21"/>
      <c r="F578" s="21"/>
    </row>
    <row r="579" spans="1:6" ht="165" x14ac:dyDescent="0.25">
      <c r="A579" s="5"/>
      <c r="B579" s="13" t="s">
        <v>617</v>
      </c>
      <c r="C579" s="22"/>
      <c r="D579" s="22"/>
      <c r="E579" s="22"/>
      <c r="F579" s="22"/>
    </row>
    <row r="580" spans="1:6" ht="30" x14ac:dyDescent="0.25">
      <c r="A580" s="6"/>
      <c r="B580" s="14" t="s">
        <v>618</v>
      </c>
      <c r="C580" s="23"/>
      <c r="D580" s="23"/>
      <c r="E580" s="23"/>
      <c r="F580" s="23"/>
    </row>
    <row r="581" spans="1:6" ht="45" x14ac:dyDescent="0.25">
      <c r="A581" s="6" t="s">
        <v>619</v>
      </c>
      <c r="B581" s="15" t="s">
        <v>620</v>
      </c>
      <c r="C581" s="23">
        <f>(212)*(1)*(1)*(1)*(1 + (0))</f>
        <v>212</v>
      </c>
      <c r="D581" s="23" t="s">
        <v>32</v>
      </c>
      <c r="E581" s="23"/>
      <c r="F581" s="23">
        <f>C581*E581</f>
        <v>0</v>
      </c>
    </row>
    <row r="582" spans="1:6" x14ac:dyDescent="0.25">
      <c r="A582" s="6"/>
      <c r="B582" s="14" t="s">
        <v>621</v>
      </c>
      <c r="C582" s="23"/>
      <c r="D582" s="23"/>
      <c r="E582" s="23"/>
      <c r="F582" s="23"/>
    </row>
    <row r="583" spans="1:6" ht="45" x14ac:dyDescent="0.25">
      <c r="A583" s="6" t="s">
        <v>622</v>
      </c>
      <c r="B583" s="15" t="s">
        <v>623</v>
      </c>
      <c r="C583" s="23">
        <f>(149)*(1)*(1)*(1)*(1 + (0))</f>
        <v>149</v>
      </c>
      <c r="D583" s="23" t="s">
        <v>20</v>
      </c>
      <c r="E583" s="23"/>
      <c r="F583" s="23">
        <f>C583*E583</f>
        <v>0</v>
      </c>
    </row>
    <row r="584" spans="1:6" x14ac:dyDescent="0.25">
      <c r="A584" s="6" t="s">
        <v>624</v>
      </c>
      <c r="B584" s="16"/>
      <c r="C584" s="23"/>
      <c r="D584" s="23"/>
      <c r="E584" s="23"/>
      <c r="F584" s="23">
        <f>C584*E584</f>
        <v>0</v>
      </c>
    </row>
    <row r="585" spans="1:6" ht="18.75" x14ac:dyDescent="0.25">
      <c r="A585" s="2"/>
      <c r="B585" s="10" t="s">
        <v>7</v>
      </c>
      <c r="C585" s="19"/>
      <c r="D585" s="19"/>
      <c r="E585" s="19"/>
      <c r="F585" s="19"/>
    </row>
    <row r="586" spans="1:6" ht="31.5" x14ac:dyDescent="0.25">
      <c r="A586" s="3"/>
      <c r="B586" s="11" t="s">
        <v>625</v>
      </c>
      <c r="C586" s="20"/>
      <c r="D586" s="20"/>
      <c r="E586" s="20"/>
      <c r="F586" s="20"/>
    </row>
    <row r="587" spans="1:6" ht="31.5" x14ac:dyDescent="0.25">
      <c r="A587" s="3"/>
      <c r="B587" s="11" t="s">
        <v>587</v>
      </c>
      <c r="C587" s="20"/>
      <c r="D587" s="20"/>
      <c r="E587" s="20"/>
      <c r="F587" s="20"/>
    </row>
    <row r="588" spans="1:6" x14ac:dyDescent="0.25">
      <c r="A588" s="4"/>
      <c r="B588" s="12" t="s">
        <v>626</v>
      </c>
      <c r="C588" s="21"/>
      <c r="D588" s="21"/>
      <c r="E588" s="21"/>
      <c r="F588" s="21"/>
    </row>
    <row r="589" spans="1:6" ht="60" x14ac:dyDescent="0.25">
      <c r="A589" s="5"/>
      <c r="B589" s="13" t="s">
        <v>627</v>
      </c>
      <c r="C589" s="22"/>
      <c r="D589" s="22"/>
      <c r="E589" s="22"/>
      <c r="F589" s="22"/>
    </row>
    <row r="590" spans="1:6" x14ac:dyDescent="0.25">
      <c r="A590" s="6"/>
      <c r="B590" s="14" t="s">
        <v>628</v>
      </c>
      <c r="C590" s="23"/>
      <c r="D590" s="23"/>
      <c r="E590" s="23"/>
      <c r="F590" s="23"/>
    </row>
    <row r="591" spans="1:6" x14ac:dyDescent="0.25">
      <c r="A591" s="6" t="s">
        <v>629</v>
      </c>
      <c r="B591" s="15" t="s">
        <v>110</v>
      </c>
      <c r="C591" s="23">
        <f>(6)*(1)*(1)*(1)*(1 + (0))</f>
        <v>6</v>
      </c>
      <c r="D591" s="23" t="s">
        <v>15</v>
      </c>
      <c r="E591" s="23"/>
      <c r="F591" s="23">
        <f>C591*E591</f>
        <v>0</v>
      </c>
    </row>
    <row r="592" spans="1:6" x14ac:dyDescent="0.25">
      <c r="A592" s="6"/>
      <c r="B592" s="14" t="s">
        <v>630</v>
      </c>
      <c r="C592" s="23"/>
      <c r="D592" s="23"/>
      <c r="E592" s="23"/>
      <c r="F592" s="23"/>
    </row>
    <row r="593" spans="1:6" x14ac:dyDescent="0.25">
      <c r="A593" s="6" t="s">
        <v>631</v>
      </c>
      <c r="B593" s="15" t="s">
        <v>632</v>
      </c>
      <c r="C593" s="23">
        <f>(8)*(1)*(1)*(1)*(1 + (0))</f>
        <v>8</v>
      </c>
      <c r="D593" s="23" t="s">
        <v>15</v>
      </c>
      <c r="E593" s="23"/>
      <c r="F593" s="23">
        <f>C593*E593</f>
        <v>0</v>
      </c>
    </row>
    <row r="594" spans="1:6" x14ac:dyDescent="0.25">
      <c r="A594" s="5"/>
      <c r="B594" s="13" t="s">
        <v>633</v>
      </c>
      <c r="C594" s="22"/>
      <c r="D594" s="22"/>
      <c r="E594" s="22"/>
      <c r="F594" s="22"/>
    </row>
    <row r="595" spans="1:6" x14ac:dyDescent="0.25">
      <c r="A595" s="6"/>
      <c r="B595" s="14" t="s">
        <v>634</v>
      </c>
      <c r="C595" s="23"/>
      <c r="D595" s="23"/>
      <c r="E595" s="23"/>
      <c r="F595" s="23"/>
    </row>
    <row r="596" spans="1:6" x14ac:dyDescent="0.25">
      <c r="A596" s="6" t="s">
        <v>635</v>
      </c>
      <c r="B596" s="15" t="s">
        <v>114</v>
      </c>
      <c r="C596" s="23">
        <f>(1)*(1)*(1)*(1)*(1 + (0))</f>
        <v>1</v>
      </c>
      <c r="D596" s="23" t="s">
        <v>245</v>
      </c>
      <c r="E596" s="23"/>
      <c r="F596" s="23">
        <f>C596*E596</f>
        <v>0</v>
      </c>
    </row>
    <row r="597" spans="1:6" x14ac:dyDescent="0.25">
      <c r="A597" s="6" t="s">
        <v>636</v>
      </c>
      <c r="B597" s="15" t="s">
        <v>150</v>
      </c>
      <c r="C597" s="23">
        <f>(1)*(1)*(1)*(1)*(1 + (0))</f>
        <v>1</v>
      </c>
      <c r="D597" s="23" t="s">
        <v>245</v>
      </c>
      <c r="E597" s="23"/>
      <c r="F597" s="23">
        <f>C597*E597</f>
        <v>0</v>
      </c>
    </row>
    <row r="598" spans="1:6" x14ac:dyDescent="0.25">
      <c r="A598" s="6"/>
      <c r="B598" s="14" t="s">
        <v>637</v>
      </c>
      <c r="C598" s="23"/>
      <c r="D598" s="23"/>
      <c r="E598" s="23"/>
      <c r="F598" s="23"/>
    </row>
    <row r="599" spans="1:6" x14ac:dyDescent="0.25">
      <c r="A599" s="6" t="s">
        <v>638</v>
      </c>
      <c r="B599" s="15" t="s">
        <v>639</v>
      </c>
      <c r="C599" s="23">
        <f>(15)*(1)*(1)*(1)*(1 + (0))</f>
        <v>15</v>
      </c>
      <c r="D599" s="23" t="s">
        <v>15</v>
      </c>
      <c r="E599" s="23"/>
      <c r="F599" s="23">
        <f>C599*E599</f>
        <v>0</v>
      </c>
    </row>
    <row r="600" spans="1:6" ht="45" x14ac:dyDescent="0.25">
      <c r="A600" s="5"/>
      <c r="B600" s="13" t="s">
        <v>640</v>
      </c>
      <c r="C600" s="22"/>
      <c r="D600" s="22"/>
      <c r="E600" s="22"/>
      <c r="F600" s="22"/>
    </row>
    <row r="601" spans="1:6" x14ac:dyDescent="0.25">
      <c r="A601" s="6"/>
      <c r="B601" s="14" t="s">
        <v>641</v>
      </c>
      <c r="C601" s="23"/>
      <c r="D601" s="23"/>
      <c r="E601" s="23"/>
      <c r="F601" s="23"/>
    </row>
    <row r="602" spans="1:6" ht="30" x14ac:dyDescent="0.25">
      <c r="A602" s="6" t="s">
        <v>642</v>
      </c>
      <c r="B602" s="15" t="s">
        <v>52</v>
      </c>
      <c r="C602" s="23">
        <f>(4)*(1)*(1)*(1)*(1 + (0))</f>
        <v>4</v>
      </c>
      <c r="D602" s="23" t="s">
        <v>15</v>
      </c>
      <c r="E602" s="23"/>
      <c r="F602" s="23">
        <f>C602*E602</f>
        <v>0</v>
      </c>
    </row>
    <row r="603" spans="1:6" x14ac:dyDescent="0.25">
      <c r="A603" s="6"/>
      <c r="B603" s="14" t="s">
        <v>643</v>
      </c>
      <c r="C603" s="23"/>
      <c r="D603" s="23"/>
      <c r="E603" s="23"/>
      <c r="F603" s="23"/>
    </row>
    <row r="604" spans="1:6" ht="30" x14ac:dyDescent="0.25">
      <c r="A604" s="6" t="s">
        <v>644</v>
      </c>
      <c r="B604" s="15" t="s">
        <v>183</v>
      </c>
      <c r="C604" s="23">
        <f>(43)*(1)*(1)*(1)*(1 + (0))</f>
        <v>43</v>
      </c>
      <c r="D604" s="23" t="s">
        <v>15</v>
      </c>
      <c r="E604" s="23"/>
      <c r="F604" s="23">
        <f>C604*E604</f>
        <v>0</v>
      </c>
    </row>
    <row r="605" spans="1:6" ht="75" x14ac:dyDescent="0.25">
      <c r="A605" s="5"/>
      <c r="B605" s="13" t="s">
        <v>184</v>
      </c>
      <c r="C605" s="22"/>
      <c r="D605" s="22"/>
      <c r="E605" s="22"/>
      <c r="F605" s="22"/>
    </row>
    <row r="606" spans="1:6" x14ac:dyDescent="0.25">
      <c r="A606" s="6"/>
      <c r="B606" s="14" t="s">
        <v>645</v>
      </c>
      <c r="C606" s="23"/>
      <c r="D606" s="23"/>
      <c r="E606" s="23"/>
      <c r="F606" s="23"/>
    </row>
    <row r="607" spans="1:6" x14ac:dyDescent="0.25">
      <c r="A607" s="6" t="s">
        <v>646</v>
      </c>
      <c r="B607" s="15" t="s">
        <v>186</v>
      </c>
      <c r="C607" s="23">
        <f>(85)*(1)*(1)*(1)*(1 + (0))</f>
        <v>85</v>
      </c>
      <c r="D607" s="23" t="s">
        <v>20</v>
      </c>
      <c r="E607" s="23"/>
      <c r="F607" s="23">
        <f>C607*E607</f>
        <v>0</v>
      </c>
    </row>
    <row r="608" spans="1:6" ht="30" x14ac:dyDescent="0.25">
      <c r="A608" s="5"/>
      <c r="B608" s="13" t="s">
        <v>647</v>
      </c>
      <c r="C608" s="22"/>
      <c r="D608" s="22"/>
      <c r="E608" s="22"/>
      <c r="F608" s="22"/>
    </row>
    <row r="609" spans="1:6" x14ac:dyDescent="0.25">
      <c r="A609" s="6"/>
      <c r="B609" s="14" t="s">
        <v>648</v>
      </c>
      <c r="C609" s="23"/>
      <c r="D609" s="23"/>
      <c r="E609" s="23"/>
      <c r="F609" s="23"/>
    </row>
    <row r="610" spans="1:6" ht="45" x14ac:dyDescent="0.25">
      <c r="A610" s="6" t="s">
        <v>649</v>
      </c>
      <c r="B610" s="15" t="s">
        <v>650</v>
      </c>
      <c r="C610" s="23">
        <f>(7)*(1)*(1)*(1)*(1 + (0))</f>
        <v>7</v>
      </c>
      <c r="D610" s="23" t="s">
        <v>20</v>
      </c>
      <c r="E610" s="23"/>
      <c r="F610" s="23">
        <f>C610*E610</f>
        <v>0</v>
      </c>
    </row>
    <row r="611" spans="1:6" ht="15.75" x14ac:dyDescent="0.25">
      <c r="A611" s="3"/>
      <c r="B611" s="11" t="s">
        <v>21</v>
      </c>
      <c r="C611" s="20"/>
      <c r="D611" s="20"/>
      <c r="E611" s="20"/>
      <c r="F611" s="20"/>
    </row>
    <row r="612" spans="1:6" x14ac:dyDescent="0.25">
      <c r="A612" s="4"/>
      <c r="B612" s="12" t="s">
        <v>190</v>
      </c>
      <c r="C612" s="21"/>
      <c r="D612" s="21"/>
      <c r="E612" s="21"/>
      <c r="F612" s="21"/>
    </row>
    <row r="613" spans="1:6" ht="60" x14ac:dyDescent="0.25">
      <c r="A613" s="5"/>
      <c r="B613" s="13" t="s">
        <v>651</v>
      </c>
      <c r="C613" s="22"/>
      <c r="D613" s="22"/>
      <c r="E613" s="22"/>
      <c r="F613" s="22"/>
    </row>
    <row r="614" spans="1:6" x14ac:dyDescent="0.25">
      <c r="A614" s="6"/>
      <c r="B614" s="14" t="s">
        <v>652</v>
      </c>
      <c r="C614" s="23"/>
      <c r="D614" s="23"/>
      <c r="E614" s="23"/>
      <c r="F614" s="23"/>
    </row>
    <row r="615" spans="1:6" ht="45" x14ac:dyDescent="0.25">
      <c r="A615" s="6" t="s">
        <v>653</v>
      </c>
      <c r="B615" s="15" t="s">
        <v>654</v>
      </c>
      <c r="C615" s="23">
        <f>(4)*(1)*(1)*(1)*(1 + (0))</f>
        <v>4</v>
      </c>
      <c r="D615" s="23" t="s">
        <v>15</v>
      </c>
      <c r="E615" s="23"/>
      <c r="F615" s="23">
        <f>C615*E615</f>
        <v>0</v>
      </c>
    </row>
    <row r="616" spans="1:6" ht="60" x14ac:dyDescent="0.25">
      <c r="A616" s="5"/>
      <c r="B616" s="13" t="s">
        <v>655</v>
      </c>
      <c r="C616" s="22"/>
      <c r="D616" s="22"/>
      <c r="E616" s="22"/>
      <c r="F616" s="22"/>
    </row>
    <row r="617" spans="1:6" x14ac:dyDescent="0.25">
      <c r="A617" s="6"/>
      <c r="B617" s="14" t="s">
        <v>24</v>
      </c>
      <c r="C617" s="23"/>
      <c r="D617" s="23"/>
      <c r="E617" s="23"/>
      <c r="F617" s="23"/>
    </row>
    <row r="618" spans="1:6" ht="30" x14ac:dyDescent="0.25">
      <c r="A618" s="6" t="s">
        <v>656</v>
      </c>
      <c r="B618" s="15" t="s">
        <v>657</v>
      </c>
      <c r="C618" s="23">
        <f>(3)*(1)*(1)*(1)*(1 + (0))</f>
        <v>3</v>
      </c>
      <c r="D618" s="23" t="s">
        <v>15</v>
      </c>
      <c r="E618" s="23"/>
      <c r="F618" s="23">
        <f>C618*E618</f>
        <v>0</v>
      </c>
    </row>
    <row r="619" spans="1:6" x14ac:dyDescent="0.25">
      <c r="A619" s="4"/>
      <c r="B619" s="12" t="s">
        <v>33</v>
      </c>
      <c r="C619" s="21"/>
      <c r="D619" s="21"/>
      <c r="E619" s="21"/>
      <c r="F619" s="21"/>
    </row>
    <row r="620" spans="1:6" x14ac:dyDescent="0.25">
      <c r="A620" s="5"/>
      <c r="B620" s="13" t="s">
        <v>658</v>
      </c>
      <c r="C620" s="22"/>
      <c r="D620" s="22"/>
      <c r="E620" s="22"/>
      <c r="F620" s="22"/>
    </row>
    <row r="621" spans="1:6" x14ac:dyDescent="0.25">
      <c r="A621" s="6"/>
      <c r="B621" s="14" t="s">
        <v>659</v>
      </c>
      <c r="C621" s="23"/>
      <c r="D621" s="23"/>
      <c r="E621" s="23"/>
      <c r="F621" s="23"/>
    </row>
    <row r="622" spans="1:6" ht="30" x14ac:dyDescent="0.25">
      <c r="A622" s="6" t="s">
        <v>660</v>
      </c>
      <c r="B622" s="15" t="s">
        <v>661</v>
      </c>
      <c r="C622" s="23">
        <f>(7)*(1)*(1)*(1)*(1 + (0))</f>
        <v>7</v>
      </c>
      <c r="D622" s="23" t="s">
        <v>20</v>
      </c>
      <c r="E622" s="23"/>
      <c r="F622" s="23">
        <f>C622*E622</f>
        <v>0</v>
      </c>
    </row>
    <row r="623" spans="1:6" x14ac:dyDescent="0.25">
      <c r="A623" s="6"/>
      <c r="B623" s="14" t="s">
        <v>662</v>
      </c>
      <c r="C623" s="23"/>
      <c r="D623" s="23"/>
      <c r="E623" s="23"/>
      <c r="F623" s="23"/>
    </row>
    <row r="624" spans="1:6" ht="30" x14ac:dyDescent="0.25">
      <c r="A624" s="6" t="s">
        <v>663</v>
      </c>
      <c r="B624" s="15" t="s">
        <v>664</v>
      </c>
      <c r="C624" s="23">
        <f>(12)*(1)*(1)*(1)*(1 + (0))</f>
        <v>12</v>
      </c>
      <c r="D624" s="23" t="s">
        <v>32</v>
      </c>
      <c r="E624" s="23"/>
      <c r="F624" s="23">
        <f>C624*E624</f>
        <v>0</v>
      </c>
    </row>
    <row r="625" spans="1:6" x14ac:dyDescent="0.25">
      <c r="A625" s="6"/>
      <c r="B625" s="14" t="s">
        <v>665</v>
      </c>
      <c r="C625" s="23"/>
      <c r="D625" s="23"/>
      <c r="E625" s="23"/>
      <c r="F625" s="23"/>
    </row>
    <row r="626" spans="1:6" ht="30" x14ac:dyDescent="0.25">
      <c r="A626" s="6" t="s">
        <v>666</v>
      </c>
      <c r="B626" s="15" t="s">
        <v>667</v>
      </c>
      <c r="C626" s="23">
        <f>(1)*(1)*(1)*(1)*(1 + (0))</f>
        <v>1</v>
      </c>
      <c r="D626" s="23" t="s">
        <v>36</v>
      </c>
      <c r="E626" s="23"/>
      <c r="F626" s="23">
        <f>C626*E626</f>
        <v>0</v>
      </c>
    </row>
    <row r="627" spans="1:6" x14ac:dyDescent="0.25">
      <c r="A627" s="4"/>
      <c r="B627" s="12" t="s">
        <v>668</v>
      </c>
      <c r="C627" s="21"/>
      <c r="D627" s="21"/>
      <c r="E627" s="21"/>
      <c r="F627" s="21"/>
    </row>
    <row r="628" spans="1:6" ht="45" x14ac:dyDescent="0.25">
      <c r="A628" s="5"/>
      <c r="B628" s="13" t="s">
        <v>669</v>
      </c>
      <c r="C628" s="22"/>
      <c r="D628" s="22"/>
      <c r="E628" s="22"/>
      <c r="F628" s="22"/>
    </row>
    <row r="629" spans="1:6" ht="60" x14ac:dyDescent="0.25">
      <c r="A629" s="6" t="s">
        <v>670</v>
      </c>
      <c r="B629" s="14" t="s">
        <v>671</v>
      </c>
      <c r="C629" s="23">
        <f>(10)*(1)*(1)*(1)*(1 + (0))</f>
        <v>10</v>
      </c>
      <c r="D629" s="23" t="s">
        <v>20</v>
      </c>
      <c r="E629" s="23"/>
      <c r="F629" s="23">
        <f>C629*E629</f>
        <v>0</v>
      </c>
    </row>
    <row r="630" spans="1:6" ht="45" x14ac:dyDescent="0.25">
      <c r="A630" s="6" t="s">
        <v>672</v>
      </c>
      <c r="B630" s="14" t="s">
        <v>673</v>
      </c>
      <c r="C630" s="23">
        <f>(7)*(1)*(1)*(1)*(1 + (0))</f>
        <v>7</v>
      </c>
      <c r="D630" s="23" t="s">
        <v>20</v>
      </c>
      <c r="E630" s="23"/>
      <c r="F630" s="23">
        <f>C630*E630</f>
        <v>0</v>
      </c>
    </row>
    <row r="631" spans="1:6" x14ac:dyDescent="0.25">
      <c r="A631" s="4"/>
      <c r="B631" s="12" t="s">
        <v>124</v>
      </c>
      <c r="C631" s="21"/>
      <c r="D631" s="21"/>
      <c r="E631" s="21"/>
      <c r="F631" s="21"/>
    </row>
    <row r="632" spans="1:6" ht="120" x14ac:dyDescent="0.25">
      <c r="A632" s="5"/>
      <c r="B632" s="13" t="s">
        <v>674</v>
      </c>
      <c r="C632" s="22"/>
      <c r="D632" s="22"/>
      <c r="E632" s="22"/>
      <c r="F632" s="22"/>
    </row>
    <row r="633" spans="1:6" x14ac:dyDescent="0.25">
      <c r="A633" s="6"/>
      <c r="B633" s="14" t="s">
        <v>675</v>
      </c>
      <c r="C633" s="23"/>
      <c r="D633" s="23"/>
      <c r="E633" s="23"/>
      <c r="F633" s="23"/>
    </row>
    <row r="634" spans="1:6" ht="30" x14ac:dyDescent="0.25">
      <c r="A634" s="6" t="s">
        <v>676</v>
      </c>
      <c r="B634" s="15" t="s">
        <v>677</v>
      </c>
      <c r="C634" s="23">
        <f>(22)*(1)*(1)*(1)*(1 + (0))</f>
        <v>22</v>
      </c>
      <c r="D634" s="23" t="s">
        <v>32</v>
      </c>
      <c r="E634" s="23"/>
      <c r="F634" s="23">
        <f>C634*E634</f>
        <v>0</v>
      </c>
    </row>
    <row r="635" spans="1:6" ht="31.5" x14ac:dyDescent="0.25">
      <c r="A635" s="3"/>
      <c r="B635" s="11" t="s">
        <v>128</v>
      </c>
      <c r="C635" s="20"/>
      <c r="D635" s="20"/>
      <c r="E635" s="20"/>
      <c r="F635" s="20"/>
    </row>
    <row r="636" spans="1:6" x14ac:dyDescent="0.25">
      <c r="A636" s="4"/>
      <c r="B636" s="12" t="s">
        <v>217</v>
      </c>
      <c r="C636" s="21"/>
      <c r="D636" s="21"/>
      <c r="E636" s="21"/>
      <c r="F636" s="21"/>
    </row>
    <row r="637" spans="1:6" ht="270" x14ac:dyDescent="0.25">
      <c r="A637" s="5"/>
      <c r="B637" s="13" t="s">
        <v>678</v>
      </c>
      <c r="C637" s="22"/>
      <c r="D637" s="22"/>
      <c r="E637" s="22"/>
      <c r="F637" s="22"/>
    </row>
    <row r="638" spans="1:6" x14ac:dyDescent="0.25">
      <c r="A638" s="6"/>
      <c r="B638" s="14" t="s">
        <v>679</v>
      </c>
      <c r="C638" s="23"/>
      <c r="D638" s="23"/>
      <c r="E638" s="23"/>
      <c r="F638" s="23"/>
    </row>
    <row r="639" spans="1:6" ht="30" x14ac:dyDescent="0.25">
      <c r="A639" s="6" t="s">
        <v>680</v>
      </c>
      <c r="B639" s="15" t="s">
        <v>681</v>
      </c>
      <c r="C639" s="23">
        <f>(85)*(1)*(1)*(1)*(1 + (0))</f>
        <v>85</v>
      </c>
      <c r="D639" s="23" t="s">
        <v>20</v>
      </c>
      <c r="E639" s="23"/>
      <c r="F639" s="23">
        <f>C639*E639</f>
        <v>0</v>
      </c>
    </row>
    <row r="640" spans="1:6" ht="18.75" x14ac:dyDescent="0.25">
      <c r="A640" s="2"/>
      <c r="B640" s="10" t="s">
        <v>83</v>
      </c>
      <c r="C640" s="19"/>
      <c r="D640" s="19"/>
      <c r="E640" s="19"/>
      <c r="F640" s="19"/>
    </row>
    <row r="641" spans="1:6" ht="15.75" x14ac:dyDescent="0.25">
      <c r="A641" s="3"/>
      <c r="B641" s="11" t="s">
        <v>84</v>
      </c>
      <c r="C641" s="20"/>
      <c r="D641" s="20"/>
      <c r="E641" s="20"/>
      <c r="F641" s="20"/>
    </row>
    <row r="642" spans="1:6" x14ac:dyDescent="0.25">
      <c r="A642" s="4"/>
      <c r="B642" s="12" t="s">
        <v>85</v>
      </c>
      <c r="C642" s="21"/>
      <c r="D642" s="21"/>
      <c r="E642" s="21"/>
      <c r="F642" s="21"/>
    </row>
    <row r="643" spans="1:6" ht="45" x14ac:dyDescent="0.25">
      <c r="A643" s="6"/>
      <c r="B643" s="16" t="s">
        <v>87</v>
      </c>
      <c r="C643" s="23">
        <f>(1)*(1)*(1)*(1)*(1 + (0))</f>
        <v>1</v>
      </c>
      <c r="D643" s="23" t="s">
        <v>172</v>
      </c>
      <c r="E643" s="23"/>
      <c r="F643" s="23">
        <f>C643*E643</f>
        <v>0</v>
      </c>
    </row>
    <row r="644" spans="1:6" x14ac:dyDescent="0.25">
      <c r="A644" s="4"/>
      <c r="B644" s="12" t="s">
        <v>89</v>
      </c>
      <c r="C644" s="21"/>
      <c r="D644" s="21"/>
      <c r="E644" s="21"/>
      <c r="F644" s="21"/>
    </row>
    <row r="645" spans="1:6" ht="210" x14ac:dyDescent="0.25">
      <c r="A645" s="6" t="s">
        <v>682</v>
      </c>
      <c r="B645" s="16" t="s">
        <v>91</v>
      </c>
      <c r="C645" s="23">
        <f>(1)*(1)*(1)*(1)*(1 + (0))</f>
        <v>1</v>
      </c>
      <c r="D645" s="23" t="s">
        <v>88</v>
      </c>
      <c r="E645" s="23"/>
      <c r="F645" s="23">
        <f>C645*E645</f>
        <v>0</v>
      </c>
    </row>
    <row r="646" spans="1:6" x14ac:dyDescent="0.25">
      <c r="A646" s="4"/>
      <c r="B646" s="12" t="s">
        <v>92</v>
      </c>
      <c r="C646" s="21"/>
      <c r="D646" s="21"/>
      <c r="E646" s="21"/>
      <c r="F646" s="21"/>
    </row>
    <row r="647" spans="1:6" ht="105" x14ac:dyDescent="0.25">
      <c r="A647" s="6" t="s">
        <v>683</v>
      </c>
      <c r="B647" s="16" t="s">
        <v>94</v>
      </c>
      <c r="C647" s="23">
        <f t="shared" ref="C647:C652" si="8">(1)*(1)*(1)*(1)*(1 + (0))</f>
        <v>1</v>
      </c>
      <c r="D647" s="23" t="s">
        <v>88</v>
      </c>
      <c r="E647" s="23"/>
      <c r="F647" s="23">
        <f t="shared" ref="F647:F652" si="9">C647*E647</f>
        <v>0</v>
      </c>
    </row>
    <row r="648" spans="1:6" ht="90" x14ac:dyDescent="0.25">
      <c r="A648" s="6" t="s">
        <v>684</v>
      </c>
      <c r="B648" s="16" t="s">
        <v>96</v>
      </c>
      <c r="C648" s="23">
        <f t="shared" si="8"/>
        <v>1</v>
      </c>
      <c r="D648" s="23" t="s">
        <v>88</v>
      </c>
      <c r="E648" s="23"/>
      <c r="F648" s="23">
        <f t="shared" si="9"/>
        <v>0</v>
      </c>
    </row>
    <row r="649" spans="1:6" ht="195" x14ac:dyDescent="0.25">
      <c r="A649" s="6" t="s">
        <v>685</v>
      </c>
      <c r="B649" s="16" t="s">
        <v>98</v>
      </c>
      <c r="C649" s="23">
        <f t="shared" si="8"/>
        <v>1</v>
      </c>
      <c r="D649" s="23" t="s">
        <v>88</v>
      </c>
      <c r="E649" s="23"/>
      <c r="F649" s="23">
        <f t="shared" si="9"/>
        <v>0</v>
      </c>
    </row>
    <row r="650" spans="1:6" ht="45" x14ac:dyDescent="0.25">
      <c r="A650" s="6" t="s">
        <v>686</v>
      </c>
      <c r="B650" s="16" t="s">
        <v>100</v>
      </c>
      <c r="C650" s="23">
        <f t="shared" si="8"/>
        <v>1</v>
      </c>
      <c r="D650" s="23" t="s">
        <v>88</v>
      </c>
      <c r="E650" s="23"/>
      <c r="F650" s="23">
        <f t="shared" si="9"/>
        <v>0</v>
      </c>
    </row>
    <row r="651" spans="1:6" ht="75" x14ac:dyDescent="0.25">
      <c r="A651" s="6" t="s">
        <v>687</v>
      </c>
      <c r="B651" s="16" t="s">
        <v>102</v>
      </c>
      <c r="C651" s="23">
        <f t="shared" si="8"/>
        <v>1</v>
      </c>
      <c r="D651" s="23" t="s">
        <v>88</v>
      </c>
      <c r="E651" s="23"/>
      <c r="F651" s="23">
        <f t="shared" si="9"/>
        <v>0</v>
      </c>
    </row>
    <row r="652" spans="1:6" ht="75" x14ac:dyDescent="0.25">
      <c r="A652" s="6" t="s">
        <v>688</v>
      </c>
      <c r="B652" s="16" t="s">
        <v>104</v>
      </c>
      <c r="C652" s="23">
        <f t="shared" si="8"/>
        <v>1</v>
      </c>
      <c r="D652" s="23" t="s">
        <v>67</v>
      </c>
      <c r="E652" s="23"/>
      <c r="F652" s="23">
        <f t="shared" si="9"/>
        <v>0</v>
      </c>
    </row>
    <row r="653" spans="1:6" ht="47.25" x14ac:dyDescent="0.25">
      <c r="A653" s="3"/>
      <c r="B653" s="11" t="s">
        <v>689</v>
      </c>
      <c r="C653" s="20"/>
      <c r="D653" s="20"/>
      <c r="E653" s="20"/>
      <c r="F653" s="20"/>
    </row>
    <row r="654" spans="1:6" ht="15.75" x14ac:dyDescent="0.25">
      <c r="A654" s="3"/>
      <c r="B654" s="11" t="s">
        <v>241</v>
      </c>
      <c r="C654" s="20"/>
      <c r="D654" s="20"/>
      <c r="E654" s="20"/>
      <c r="F654" s="20"/>
    </row>
    <row r="655" spans="1:6" x14ac:dyDescent="0.25">
      <c r="A655" s="4"/>
      <c r="B655" s="12" t="s">
        <v>242</v>
      </c>
      <c r="C655" s="21"/>
      <c r="D655" s="21"/>
      <c r="E655" s="21"/>
      <c r="F655" s="21"/>
    </row>
    <row r="656" spans="1:6" ht="60" x14ac:dyDescent="0.25">
      <c r="A656" s="6" t="s">
        <v>690</v>
      </c>
      <c r="B656" s="16" t="s">
        <v>244</v>
      </c>
      <c r="C656" s="23">
        <f>(1)*(1)*(1)*(1)*(1 + (0))</f>
        <v>1</v>
      </c>
      <c r="D656" s="23" t="s">
        <v>245</v>
      </c>
      <c r="E656" s="23"/>
      <c r="F656" s="23">
        <f>C656*E656</f>
        <v>0</v>
      </c>
    </row>
    <row r="657" spans="1:6" x14ac:dyDescent="0.25">
      <c r="A657" s="4"/>
      <c r="B657" s="12" t="s">
        <v>246</v>
      </c>
      <c r="C657" s="21"/>
      <c r="D657" s="21"/>
      <c r="E657" s="21"/>
      <c r="F657" s="21"/>
    </row>
    <row r="658" spans="1:6" x14ac:dyDescent="0.25">
      <c r="A658" s="6" t="s">
        <v>691</v>
      </c>
      <c r="B658" s="16" t="s">
        <v>246</v>
      </c>
      <c r="C658" s="23">
        <f>(200)*(1)*(1)*(1)*(1 + (0))</f>
        <v>200</v>
      </c>
      <c r="D658" s="23" t="s">
        <v>36</v>
      </c>
      <c r="E658" s="23"/>
      <c r="F658" s="23">
        <f>C658*E658</f>
        <v>0</v>
      </c>
    </row>
    <row r="659" spans="1:6" x14ac:dyDescent="0.25">
      <c r="A659" s="4"/>
      <c r="B659" s="12" t="s">
        <v>248</v>
      </c>
      <c r="C659" s="21"/>
      <c r="D659" s="21"/>
      <c r="E659" s="21"/>
      <c r="F659" s="21"/>
    </row>
    <row r="660" spans="1:6" ht="120" x14ac:dyDescent="0.25">
      <c r="A660" s="6" t="s">
        <v>692</v>
      </c>
      <c r="B660" s="16" t="s">
        <v>693</v>
      </c>
      <c r="C660" s="23">
        <f>(200)*(1)*(1)*(1)*(1 + (0))</f>
        <v>200</v>
      </c>
      <c r="D660" s="23" t="s">
        <v>36</v>
      </c>
      <c r="E660" s="23"/>
      <c r="F660" s="23">
        <f>C660*E660</f>
        <v>0</v>
      </c>
    </row>
    <row r="661" spans="1:6" x14ac:dyDescent="0.25">
      <c r="A661" s="4"/>
      <c r="B661" s="12" t="s">
        <v>251</v>
      </c>
      <c r="C661" s="21"/>
      <c r="D661" s="21"/>
      <c r="E661" s="21"/>
      <c r="F661" s="21"/>
    </row>
    <row r="662" spans="1:6" ht="60" x14ac:dyDescent="0.25">
      <c r="A662" s="6" t="s">
        <v>694</v>
      </c>
      <c r="B662" s="16" t="s">
        <v>253</v>
      </c>
      <c r="C662" s="23">
        <f>(1)*(1)*(1)*(1)*(1 + (0))</f>
        <v>1</v>
      </c>
      <c r="D662" s="23" t="s">
        <v>245</v>
      </c>
      <c r="E662" s="23"/>
      <c r="F662" s="23">
        <f>C662*E662</f>
        <v>0</v>
      </c>
    </row>
    <row r="663" spans="1:6" ht="60" x14ac:dyDescent="0.25">
      <c r="A663" s="6" t="s">
        <v>695</v>
      </c>
      <c r="B663" s="16" t="s">
        <v>255</v>
      </c>
      <c r="C663" s="23">
        <f>(1)*(1)*(1)*(1)*(1 + (0))</f>
        <v>1</v>
      </c>
      <c r="D663" s="23" t="s">
        <v>245</v>
      </c>
      <c r="E663" s="23"/>
      <c r="F663" s="23">
        <f>C663*E663</f>
        <v>0</v>
      </c>
    </row>
    <row r="664" spans="1:6" ht="60" x14ac:dyDescent="0.25">
      <c r="A664" s="6" t="s">
        <v>696</v>
      </c>
      <c r="B664" s="16" t="s">
        <v>257</v>
      </c>
      <c r="C664" s="23">
        <f>(1)*(1)*(1)*(1)*(1 + (0))</f>
        <v>1</v>
      </c>
      <c r="D664" s="23" t="s">
        <v>245</v>
      </c>
      <c r="E664" s="23"/>
      <c r="F664" s="23">
        <f>C664*E664</f>
        <v>0</v>
      </c>
    </row>
    <row r="665" spans="1:6" ht="30" x14ac:dyDescent="0.25">
      <c r="A665" s="4"/>
      <c r="B665" s="12" t="s">
        <v>258</v>
      </c>
      <c r="C665" s="21"/>
      <c r="D665" s="21"/>
      <c r="E665" s="21"/>
      <c r="F665" s="21"/>
    </row>
    <row r="666" spans="1:6" ht="75" x14ac:dyDescent="0.25">
      <c r="A666" s="6" t="s">
        <v>697</v>
      </c>
      <c r="B666" s="16" t="s">
        <v>260</v>
      </c>
      <c r="C666" s="23">
        <f>(1)*(1)*(1)*(1)*(1 + (0))</f>
        <v>1</v>
      </c>
      <c r="D666" s="23" t="s">
        <v>245</v>
      </c>
      <c r="E666" s="23"/>
      <c r="F666" s="23">
        <f>C666*E666</f>
        <v>0</v>
      </c>
    </row>
    <row r="667" spans="1:6" x14ac:dyDescent="0.25">
      <c r="A667" s="4"/>
      <c r="B667" s="12" t="s">
        <v>261</v>
      </c>
      <c r="C667" s="21"/>
      <c r="D667" s="21"/>
      <c r="E667" s="21"/>
      <c r="F667" s="21"/>
    </row>
    <row r="668" spans="1:6" ht="60" x14ac:dyDescent="0.25">
      <c r="A668" s="6" t="s">
        <v>698</v>
      </c>
      <c r="B668" s="16" t="s">
        <v>263</v>
      </c>
      <c r="C668" s="23">
        <f>(1)*(1)*(1)*(1)*(1 + (0))</f>
        <v>1</v>
      </c>
      <c r="D668" s="23" t="s">
        <v>245</v>
      </c>
      <c r="E668" s="23"/>
      <c r="F668" s="23">
        <f>C668*E668</f>
        <v>0</v>
      </c>
    </row>
    <row r="669" spans="1:6" ht="60" x14ac:dyDescent="0.25">
      <c r="A669" s="6" t="s">
        <v>699</v>
      </c>
      <c r="B669" s="16" t="s">
        <v>700</v>
      </c>
      <c r="C669" s="23">
        <f>(200)*(1)*(1)*(1)*(1 + (0))</f>
        <v>200</v>
      </c>
      <c r="D669" s="23" t="s">
        <v>36</v>
      </c>
      <c r="E669" s="23"/>
      <c r="F669" s="23">
        <f>C669*E669</f>
        <v>0</v>
      </c>
    </row>
    <row r="670" spans="1:6" ht="45" x14ac:dyDescent="0.25">
      <c r="A670" s="6" t="s">
        <v>701</v>
      </c>
      <c r="B670" s="16" t="s">
        <v>267</v>
      </c>
      <c r="C670" s="23">
        <f>(419)*(1)*(1)*(1)*(1 + (0))</f>
        <v>419</v>
      </c>
      <c r="D670" s="23" t="s">
        <v>20</v>
      </c>
      <c r="E670" s="23"/>
      <c r="F670" s="23">
        <f>C670*E670</f>
        <v>0</v>
      </c>
    </row>
    <row r="671" spans="1:6" ht="60" x14ac:dyDescent="0.25">
      <c r="A671" s="6" t="s">
        <v>702</v>
      </c>
      <c r="B671" s="16" t="s">
        <v>271</v>
      </c>
      <c r="C671" s="23">
        <f>(1)*(1)*(1)*(1)*(1 + (0))</f>
        <v>1</v>
      </c>
      <c r="D671" s="23" t="s">
        <v>245</v>
      </c>
      <c r="E671" s="23"/>
      <c r="F671" s="23">
        <f>C671*E671</f>
        <v>0</v>
      </c>
    </row>
    <row r="672" spans="1:6" ht="31.5" x14ac:dyDescent="0.25">
      <c r="A672" s="3"/>
      <c r="B672" s="11" t="s">
        <v>49</v>
      </c>
      <c r="C672" s="20"/>
      <c r="D672" s="20"/>
      <c r="E672" s="20"/>
      <c r="F672" s="20"/>
    </row>
    <row r="673" spans="1:6" x14ac:dyDescent="0.25">
      <c r="A673" s="4"/>
      <c r="B673" s="12" t="s">
        <v>106</v>
      </c>
      <c r="C673" s="21"/>
      <c r="D673" s="21"/>
      <c r="E673" s="21"/>
      <c r="F673" s="21"/>
    </row>
    <row r="674" spans="1:6" ht="105" x14ac:dyDescent="0.25">
      <c r="A674" s="5"/>
      <c r="B674" s="13" t="s">
        <v>703</v>
      </c>
      <c r="C674" s="22"/>
      <c r="D674" s="22"/>
      <c r="E674" s="22"/>
      <c r="F674" s="22"/>
    </row>
    <row r="675" spans="1:6" x14ac:dyDescent="0.25">
      <c r="A675" s="6"/>
      <c r="B675" s="14" t="s">
        <v>704</v>
      </c>
      <c r="C675" s="23"/>
      <c r="D675" s="23"/>
      <c r="E675" s="23"/>
      <c r="F675" s="23"/>
    </row>
    <row r="676" spans="1:6" ht="30" x14ac:dyDescent="0.25">
      <c r="A676" s="6" t="s">
        <v>705</v>
      </c>
      <c r="B676" s="15" t="s">
        <v>602</v>
      </c>
      <c r="C676" s="23">
        <f>(314)*(1)*(1)*(1)*(1 + (0))</f>
        <v>314</v>
      </c>
      <c r="D676" s="23" t="s">
        <v>15</v>
      </c>
      <c r="E676" s="23"/>
      <c r="F676" s="23">
        <f>C676*E676</f>
        <v>0</v>
      </c>
    </row>
    <row r="677" spans="1:6" x14ac:dyDescent="0.25">
      <c r="A677" s="5"/>
      <c r="B677" s="13" t="s">
        <v>111</v>
      </c>
      <c r="C677" s="22"/>
      <c r="D677" s="22"/>
      <c r="E677" s="22"/>
      <c r="F677" s="22"/>
    </row>
    <row r="678" spans="1:6" x14ac:dyDescent="0.25">
      <c r="A678" s="6"/>
      <c r="B678" s="14" t="s">
        <v>112</v>
      </c>
      <c r="C678" s="23"/>
      <c r="D678" s="23"/>
      <c r="E678" s="23"/>
      <c r="F678" s="23"/>
    </row>
    <row r="679" spans="1:6" x14ac:dyDescent="0.25">
      <c r="A679" s="6" t="s">
        <v>706</v>
      </c>
      <c r="B679" s="15" t="s">
        <v>148</v>
      </c>
      <c r="C679" s="23">
        <f>(1)*(1)*(1)*(1)*(1 + (0))</f>
        <v>1</v>
      </c>
      <c r="D679" s="23" t="s">
        <v>67</v>
      </c>
      <c r="E679" s="23"/>
      <c r="F679" s="23">
        <f>C679*E679</f>
        <v>0</v>
      </c>
    </row>
    <row r="680" spans="1:6" x14ac:dyDescent="0.25">
      <c r="A680" s="6" t="s">
        <v>707</v>
      </c>
      <c r="B680" s="15" t="s">
        <v>150</v>
      </c>
      <c r="C680" s="23">
        <f>(1)*(1)*(1)*(1)*(1 + (0))</f>
        <v>1</v>
      </c>
      <c r="D680" s="23" t="s">
        <v>67</v>
      </c>
      <c r="E680" s="23"/>
      <c r="F680" s="23">
        <f>C680*E680</f>
        <v>0</v>
      </c>
    </row>
    <row r="681" spans="1:6" x14ac:dyDescent="0.25">
      <c r="A681" s="6"/>
      <c r="B681" s="14" t="s">
        <v>117</v>
      </c>
      <c r="C681" s="23"/>
      <c r="D681" s="23"/>
      <c r="E681" s="23"/>
      <c r="F681" s="23"/>
    </row>
    <row r="682" spans="1:6" x14ac:dyDescent="0.25">
      <c r="A682" s="6" t="s">
        <v>708</v>
      </c>
      <c r="B682" s="15" t="s">
        <v>152</v>
      </c>
      <c r="C682" s="23">
        <f>(314)*(1)*(1)*(1)*(1 + (0))</f>
        <v>314</v>
      </c>
      <c r="D682" s="23" t="s">
        <v>15</v>
      </c>
      <c r="E682" s="23"/>
      <c r="F682" s="23">
        <f>C682*E682</f>
        <v>0</v>
      </c>
    </row>
    <row r="683" spans="1:6" ht="105" x14ac:dyDescent="0.25">
      <c r="A683" s="5"/>
      <c r="B683" s="13" t="s">
        <v>709</v>
      </c>
      <c r="C683" s="22"/>
      <c r="D683" s="22"/>
      <c r="E683" s="22"/>
      <c r="F683" s="22"/>
    </row>
    <row r="684" spans="1:6" x14ac:dyDescent="0.25">
      <c r="A684" s="6"/>
      <c r="B684" s="14" t="s">
        <v>710</v>
      </c>
      <c r="C684" s="23"/>
      <c r="D684" s="23"/>
      <c r="E684" s="23"/>
      <c r="F684" s="23"/>
    </row>
    <row r="685" spans="1:6" ht="30" x14ac:dyDescent="0.25">
      <c r="A685" s="6" t="s">
        <v>711</v>
      </c>
      <c r="B685" s="15" t="s">
        <v>712</v>
      </c>
      <c r="C685" s="23">
        <f>(105)*(1)*(1)*(1)*(1 + (0))</f>
        <v>105</v>
      </c>
      <c r="D685" s="23" t="s">
        <v>15</v>
      </c>
      <c r="E685" s="23"/>
      <c r="F685" s="23">
        <f>C685*E685</f>
        <v>0</v>
      </c>
    </row>
    <row r="686" spans="1:6" ht="15.75" x14ac:dyDescent="0.25">
      <c r="A686" s="3"/>
      <c r="B686" s="11" t="s">
        <v>21</v>
      </c>
      <c r="C686" s="20"/>
      <c r="D686" s="20"/>
      <c r="E686" s="20"/>
      <c r="F686" s="20"/>
    </row>
    <row r="687" spans="1:6" x14ac:dyDescent="0.25">
      <c r="A687" s="4"/>
      <c r="B687" s="12" t="s">
        <v>22</v>
      </c>
      <c r="C687" s="21"/>
      <c r="D687" s="21"/>
      <c r="E687" s="21"/>
      <c r="F687" s="21"/>
    </row>
    <row r="688" spans="1:6" ht="210" x14ac:dyDescent="0.25">
      <c r="A688" s="5"/>
      <c r="B688" s="13" t="s">
        <v>713</v>
      </c>
      <c r="C688" s="22"/>
      <c r="D688" s="22"/>
      <c r="E688" s="22"/>
      <c r="F688" s="22"/>
    </row>
    <row r="689" spans="1:6" x14ac:dyDescent="0.25">
      <c r="A689" s="6"/>
      <c r="B689" s="14" t="s">
        <v>714</v>
      </c>
      <c r="C689" s="23"/>
      <c r="D689" s="23"/>
      <c r="E689" s="23"/>
      <c r="F689" s="23"/>
    </row>
    <row r="690" spans="1:6" ht="60" x14ac:dyDescent="0.25">
      <c r="A690" s="6" t="s">
        <v>715</v>
      </c>
      <c r="B690" s="15" t="s">
        <v>716</v>
      </c>
      <c r="C690" s="23">
        <f>(157)*(1)*(1)*(1)*(1 + (0))</f>
        <v>157</v>
      </c>
      <c r="D690" s="23" t="s">
        <v>15</v>
      </c>
      <c r="E690" s="23"/>
      <c r="F690" s="23">
        <f>C690*E690</f>
        <v>0</v>
      </c>
    </row>
    <row r="691" spans="1:6" x14ac:dyDescent="0.25">
      <c r="A691" s="4"/>
      <c r="B691" s="12" t="s">
        <v>717</v>
      </c>
      <c r="C691" s="21"/>
      <c r="D691" s="21"/>
      <c r="E691" s="21"/>
      <c r="F691" s="21"/>
    </row>
    <row r="692" spans="1:6" ht="165" x14ac:dyDescent="0.25">
      <c r="A692" s="5"/>
      <c r="B692" s="13" t="s">
        <v>718</v>
      </c>
      <c r="C692" s="22"/>
      <c r="D692" s="22"/>
      <c r="E692" s="22"/>
      <c r="F692" s="22"/>
    </row>
    <row r="693" spans="1:6" x14ac:dyDescent="0.25">
      <c r="A693" s="6"/>
      <c r="B693" s="14" t="s">
        <v>719</v>
      </c>
      <c r="C693" s="23"/>
      <c r="D693" s="23"/>
      <c r="E693" s="23"/>
      <c r="F693" s="23"/>
    </row>
    <row r="694" spans="1:6" ht="60" x14ac:dyDescent="0.25">
      <c r="A694" s="6" t="s">
        <v>720</v>
      </c>
      <c r="B694" s="15" t="s">
        <v>721</v>
      </c>
      <c r="C694" s="23">
        <f>(9)*(1)*(1)*(1)*(1 + (0))</f>
        <v>9</v>
      </c>
      <c r="D694" s="23" t="s">
        <v>15</v>
      </c>
      <c r="E694" s="23"/>
      <c r="F694" s="23">
        <f>C694*E694</f>
        <v>0</v>
      </c>
    </row>
    <row r="695" spans="1:6" ht="60" x14ac:dyDescent="0.25">
      <c r="A695" s="6" t="s">
        <v>722</v>
      </c>
      <c r="B695" s="15" t="s">
        <v>723</v>
      </c>
      <c r="C695" s="23">
        <f>(2)*(1)*(1)*(1)*(1 + (0))</f>
        <v>2</v>
      </c>
      <c r="D695" s="23" t="s">
        <v>15</v>
      </c>
      <c r="E695" s="23"/>
      <c r="F695" s="23">
        <f>C695*E695</f>
        <v>0</v>
      </c>
    </row>
    <row r="696" spans="1:6" x14ac:dyDescent="0.25">
      <c r="A696" s="4"/>
      <c r="B696" s="12" t="s">
        <v>33</v>
      </c>
      <c r="C696" s="21"/>
      <c r="D696" s="21"/>
      <c r="E696" s="21"/>
      <c r="F696" s="21"/>
    </row>
    <row r="697" spans="1:6" ht="45" x14ac:dyDescent="0.25">
      <c r="A697" s="5"/>
      <c r="B697" s="13" t="s">
        <v>724</v>
      </c>
      <c r="C697" s="22"/>
      <c r="D697" s="22"/>
      <c r="E697" s="22"/>
      <c r="F697" s="22"/>
    </row>
    <row r="698" spans="1:6" x14ac:dyDescent="0.25">
      <c r="A698" s="6"/>
      <c r="B698" s="14" t="s">
        <v>662</v>
      </c>
      <c r="C698" s="23"/>
      <c r="D698" s="23"/>
      <c r="E698" s="23"/>
      <c r="F698" s="23"/>
    </row>
    <row r="699" spans="1:6" ht="30" x14ac:dyDescent="0.25">
      <c r="A699" s="6" t="s">
        <v>725</v>
      </c>
      <c r="B699" s="15" t="s">
        <v>726</v>
      </c>
      <c r="C699" s="23">
        <f>(122)*(1)*(1)*(1)*(1 + (0))</f>
        <v>122</v>
      </c>
      <c r="D699" s="23" t="s">
        <v>20</v>
      </c>
      <c r="E699" s="23"/>
      <c r="F699" s="23">
        <f>C699*E699</f>
        <v>0</v>
      </c>
    </row>
    <row r="700" spans="1:6" ht="30" x14ac:dyDescent="0.25">
      <c r="A700" s="6" t="s">
        <v>727</v>
      </c>
      <c r="B700" s="15" t="s">
        <v>728</v>
      </c>
      <c r="C700" s="23">
        <f>(26)*(1)*(1)*(1)*(1 + (0))</f>
        <v>26</v>
      </c>
      <c r="D700" s="23" t="s">
        <v>20</v>
      </c>
      <c r="E700" s="23"/>
      <c r="F700" s="23">
        <f>C700*E700</f>
        <v>0</v>
      </c>
    </row>
    <row r="701" spans="1:6" x14ac:dyDescent="0.25">
      <c r="A701" s="4"/>
      <c r="B701" s="12" t="s">
        <v>278</v>
      </c>
      <c r="C701" s="21"/>
      <c r="D701" s="21"/>
      <c r="E701" s="21"/>
      <c r="F701" s="21"/>
    </row>
    <row r="702" spans="1:6" ht="195" x14ac:dyDescent="0.25">
      <c r="A702" s="5"/>
      <c r="B702" s="13" t="s">
        <v>729</v>
      </c>
      <c r="C702" s="22"/>
      <c r="D702" s="22"/>
      <c r="E702" s="22"/>
      <c r="F702" s="22"/>
    </row>
    <row r="703" spans="1:6" x14ac:dyDescent="0.25">
      <c r="A703" s="6"/>
      <c r="B703" s="14" t="s">
        <v>730</v>
      </c>
      <c r="C703" s="23"/>
      <c r="D703" s="23"/>
      <c r="E703" s="23"/>
      <c r="F703" s="23"/>
    </row>
    <row r="704" spans="1:6" ht="30" x14ac:dyDescent="0.25">
      <c r="A704" s="6" t="s">
        <v>731</v>
      </c>
      <c r="B704" s="15" t="s">
        <v>732</v>
      </c>
      <c r="C704" s="23">
        <f>(15.6)*(1)*(1)*(1)*(1 + (0))</f>
        <v>15.6</v>
      </c>
      <c r="D704" s="23" t="s">
        <v>733</v>
      </c>
      <c r="E704" s="23"/>
      <c r="F704" s="23">
        <f>C704*E704</f>
        <v>0</v>
      </c>
    </row>
    <row r="705" spans="1:6" x14ac:dyDescent="0.25">
      <c r="A705" s="6" t="s">
        <v>734</v>
      </c>
      <c r="B705" s="15" t="s">
        <v>735</v>
      </c>
      <c r="C705" s="23">
        <f>(36.3)*(1)*(1)*(1)*(1 + (0))</f>
        <v>36.299999999999997</v>
      </c>
      <c r="D705" s="23" t="s">
        <v>733</v>
      </c>
      <c r="E705" s="23"/>
      <c r="F705" s="23">
        <f>C705*E705</f>
        <v>0</v>
      </c>
    </row>
    <row r="706" spans="1:6" x14ac:dyDescent="0.25">
      <c r="A706" s="6"/>
      <c r="B706" s="14" t="s">
        <v>195</v>
      </c>
      <c r="C706" s="23"/>
      <c r="D706" s="23"/>
      <c r="E706" s="23"/>
      <c r="F706" s="23"/>
    </row>
    <row r="707" spans="1:6" ht="60" x14ac:dyDescent="0.25">
      <c r="A707" s="6" t="s">
        <v>736</v>
      </c>
      <c r="B707" s="15" t="s">
        <v>737</v>
      </c>
      <c r="C707" s="23">
        <f>(1)*(1)*(1)*(1)*(1 + (0))</f>
        <v>1</v>
      </c>
      <c r="D707" s="23" t="s">
        <v>245</v>
      </c>
      <c r="E707" s="23"/>
      <c r="F707" s="23">
        <f>C707*E707</f>
        <v>0</v>
      </c>
    </row>
    <row r="708" spans="1:6" x14ac:dyDescent="0.25">
      <c r="A708" s="4"/>
      <c r="B708" s="12" t="s">
        <v>27</v>
      </c>
      <c r="C708" s="21"/>
      <c r="D708" s="21"/>
      <c r="E708" s="21"/>
      <c r="F708" s="21"/>
    </row>
    <row r="709" spans="1:6" ht="150" x14ac:dyDescent="0.25">
      <c r="A709" s="5"/>
      <c r="B709" s="13" t="s">
        <v>738</v>
      </c>
      <c r="C709" s="22"/>
      <c r="D709" s="22"/>
      <c r="E709" s="22"/>
      <c r="F709" s="22"/>
    </row>
    <row r="710" spans="1:6" x14ac:dyDescent="0.25">
      <c r="A710" s="6"/>
      <c r="B710" s="14" t="s">
        <v>739</v>
      </c>
      <c r="C710" s="23"/>
      <c r="D710" s="23"/>
      <c r="E710" s="23"/>
      <c r="F710" s="23"/>
    </row>
    <row r="711" spans="1:6" ht="30" x14ac:dyDescent="0.25">
      <c r="A711" s="6" t="s">
        <v>740</v>
      </c>
      <c r="B711" s="15" t="s">
        <v>741</v>
      </c>
      <c r="C711" s="23">
        <f>(697)*(1)*(1)*(1)*(1 + (0))</f>
        <v>697</v>
      </c>
      <c r="D711" s="23" t="s">
        <v>32</v>
      </c>
      <c r="E711" s="23"/>
      <c r="F711" s="23">
        <f>C711*E711</f>
        <v>0</v>
      </c>
    </row>
    <row r="712" spans="1:6" ht="120" x14ac:dyDescent="0.25">
      <c r="A712" s="5"/>
      <c r="B712" s="13" t="s">
        <v>742</v>
      </c>
      <c r="C712" s="22"/>
      <c r="D712" s="22"/>
      <c r="E712" s="22"/>
      <c r="F712" s="22"/>
    </row>
    <row r="713" spans="1:6" x14ac:dyDescent="0.25">
      <c r="A713" s="6"/>
      <c r="B713" s="14" t="s">
        <v>743</v>
      </c>
      <c r="C713" s="23"/>
      <c r="D713" s="23"/>
      <c r="E713" s="23"/>
      <c r="F713" s="23"/>
    </row>
    <row r="714" spans="1:6" ht="120" x14ac:dyDescent="0.25">
      <c r="A714" s="6" t="s">
        <v>744</v>
      </c>
      <c r="B714" s="15" t="s">
        <v>745</v>
      </c>
      <c r="C714" s="23">
        <f>(697)*(1)*(1)*(1)*(1 + (0))</f>
        <v>697</v>
      </c>
      <c r="D714" s="23" t="s">
        <v>32</v>
      </c>
      <c r="E714" s="23"/>
      <c r="F714" s="23">
        <f>C714*E714</f>
        <v>0</v>
      </c>
    </row>
    <row r="715" spans="1:6" x14ac:dyDescent="0.25">
      <c r="A715" s="6"/>
      <c r="B715" s="14" t="s">
        <v>746</v>
      </c>
      <c r="C715" s="23"/>
      <c r="D715" s="23"/>
      <c r="E715" s="23"/>
      <c r="F715" s="23"/>
    </row>
    <row r="716" spans="1:6" ht="105" x14ac:dyDescent="0.25">
      <c r="A716" s="6" t="s">
        <v>747</v>
      </c>
      <c r="B716" s="15" t="s">
        <v>748</v>
      </c>
      <c r="C716" s="23">
        <f>(187)*(1)*(1)*(1)*(1 + (0))</f>
        <v>187</v>
      </c>
      <c r="D716" s="23" t="s">
        <v>32</v>
      </c>
      <c r="E716" s="23"/>
      <c r="F716" s="23">
        <f>C716*E716</f>
        <v>0</v>
      </c>
    </row>
    <row r="717" spans="1:6" ht="31.5" x14ac:dyDescent="0.25">
      <c r="A717" s="3"/>
      <c r="B717" s="11" t="s">
        <v>749</v>
      </c>
      <c r="C717" s="20"/>
      <c r="D717" s="20"/>
      <c r="E717" s="20"/>
      <c r="F717" s="20"/>
    </row>
    <row r="718" spans="1:6" x14ac:dyDescent="0.25">
      <c r="A718" s="4"/>
      <c r="B718" s="12" t="s">
        <v>750</v>
      </c>
      <c r="C718" s="21"/>
      <c r="D718" s="21"/>
      <c r="E718" s="21"/>
      <c r="F718" s="21"/>
    </row>
    <row r="719" spans="1:6" ht="285" x14ac:dyDescent="0.25">
      <c r="A719" s="5"/>
      <c r="B719" s="13" t="s">
        <v>751</v>
      </c>
      <c r="C719" s="22"/>
      <c r="D719" s="22"/>
      <c r="E719" s="22"/>
      <c r="F719" s="22"/>
    </row>
    <row r="720" spans="1:6" x14ac:dyDescent="0.25">
      <c r="A720" s="6"/>
      <c r="B720" s="14" t="s">
        <v>752</v>
      </c>
      <c r="C720" s="23"/>
      <c r="D720" s="23"/>
      <c r="E720" s="23"/>
      <c r="F720" s="23"/>
    </row>
    <row r="721" spans="1:6" ht="30" x14ac:dyDescent="0.25">
      <c r="A721" s="6" t="s">
        <v>753</v>
      </c>
      <c r="B721" s="15" t="s">
        <v>754</v>
      </c>
      <c r="C721" s="23">
        <f>(139)*(1)*(1)*(1)*(1 + (0))</f>
        <v>139</v>
      </c>
      <c r="D721" s="23" t="s">
        <v>20</v>
      </c>
      <c r="E721" s="23"/>
      <c r="F721" s="23">
        <f>C721*E721</f>
        <v>0</v>
      </c>
    </row>
    <row r="722" spans="1:6" x14ac:dyDescent="0.25">
      <c r="A722" s="6"/>
      <c r="B722" s="14" t="s">
        <v>755</v>
      </c>
      <c r="C722" s="23"/>
      <c r="D722" s="23"/>
      <c r="E722" s="23"/>
      <c r="F722" s="23"/>
    </row>
    <row r="723" spans="1:6" ht="30" x14ac:dyDescent="0.25">
      <c r="A723" s="6" t="s">
        <v>756</v>
      </c>
      <c r="B723" s="15" t="s">
        <v>757</v>
      </c>
      <c r="C723" s="23">
        <f>(575)*(1)*(1)*(1)*(1 + (0))</f>
        <v>575</v>
      </c>
      <c r="D723" s="23" t="s">
        <v>20</v>
      </c>
      <c r="E723" s="23"/>
      <c r="F723" s="23">
        <f>C723*E723</f>
        <v>0</v>
      </c>
    </row>
    <row r="724" spans="1:6" ht="165" x14ac:dyDescent="0.25">
      <c r="A724" s="5"/>
      <c r="B724" s="13" t="s">
        <v>758</v>
      </c>
      <c r="C724" s="22"/>
      <c r="D724" s="22"/>
      <c r="E724" s="22"/>
      <c r="F724" s="22"/>
    </row>
    <row r="725" spans="1:6" x14ac:dyDescent="0.25">
      <c r="A725" s="6"/>
      <c r="B725" s="14" t="s">
        <v>759</v>
      </c>
      <c r="C725" s="23"/>
      <c r="D725" s="23"/>
      <c r="E725" s="23"/>
      <c r="F725" s="23"/>
    </row>
    <row r="726" spans="1:6" ht="60" x14ac:dyDescent="0.25">
      <c r="A726" s="6" t="s">
        <v>760</v>
      </c>
      <c r="B726" s="15" t="s">
        <v>761</v>
      </c>
      <c r="C726" s="23">
        <f>(35)*(1)*(1)*(1)*(1 + (0))</f>
        <v>35</v>
      </c>
      <c r="D726" s="23" t="s">
        <v>20</v>
      </c>
      <c r="E726" s="23"/>
      <c r="F726" s="23">
        <f>C726*E726</f>
        <v>0</v>
      </c>
    </row>
    <row r="727" spans="1:6" x14ac:dyDescent="0.25">
      <c r="A727" s="6"/>
      <c r="B727" s="14" t="s">
        <v>762</v>
      </c>
      <c r="C727" s="23"/>
      <c r="D727" s="23"/>
      <c r="E727" s="23"/>
      <c r="F727" s="23"/>
    </row>
    <row r="728" spans="1:6" ht="30" x14ac:dyDescent="0.25">
      <c r="A728" s="6" t="s">
        <v>763</v>
      </c>
      <c r="B728" s="15" t="s">
        <v>764</v>
      </c>
      <c r="C728" s="23">
        <f>(185)*(1)*(1)*(1)*(1 + (0))</f>
        <v>185</v>
      </c>
      <c r="D728" s="23" t="s">
        <v>20</v>
      </c>
      <c r="E728" s="23"/>
      <c r="F728" s="23">
        <f>C728*E728</f>
        <v>0</v>
      </c>
    </row>
    <row r="729" spans="1:6" ht="31.5" x14ac:dyDescent="0.25">
      <c r="A729" s="3"/>
      <c r="B729" s="11" t="s">
        <v>765</v>
      </c>
      <c r="C729" s="20"/>
      <c r="D729" s="20"/>
      <c r="E729" s="20"/>
      <c r="F729" s="20"/>
    </row>
    <row r="730" spans="1:6" x14ac:dyDescent="0.25">
      <c r="A730" s="4"/>
      <c r="B730" s="12" t="s">
        <v>766</v>
      </c>
      <c r="C730" s="21"/>
      <c r="D730" s="21"/>
      <c r="E730" s="21"/>
      <c r="F730" s="21"/>
    </row>
    <row r="731" spans="1:6" ht="195" x14ac:dyDescent="0.25">
      <c r="A731" s="5"/>
      <c r="B731" s="13" t="s">
        <v>767</v>
      </c>
      <c r="C731" s="22"/>
      <c r="D731" s="22"/>
      <c r="E731" s="22"/>
      <c r="F731" s="22"/>
    </row>
    <row r="732" spans="1:6" x14ac:dyDescent="0.25">
      <c r="A732" s="6"/>
      <c r="B732" s="14" t="s">
        <v>755</v>
      </c>
      <c r="C732" s="23"/>
      <c r="D732" s="23"/>
      <c r="E732" s="23"/>
      <c r="F732" s="23"/>
    </row>
    <row r="733" spans="1:6" ht="30" x14ac:dyDescent="0.25">
      <c r="A733" s="6" t="s">
        <v>768</v>
      </c>
      <c r="B733" s="15" t="s">
        <v>769</v>
      </c>
      <c r="C733" s="23">
        <f>(1150)*(1)*(1)*(1)*(1 + (0))</f>
        <v>1150</v>
      </c>
      <c r="D733" s="23" t="s">
        <v>20</v>
      </c>
      <c r="E733" s="23"/>
      <c r="F733" s="23">
        <f>C733*E733</f>
        <v>0</v>
      </c>
    </row>
    <row r="734" spans="1:6" ht="78.75" x14ac:dyDescent="0.25">
      <c r="A734" s="3"/>
      <c r="B734" s="11" t="s">
        <v>770</v>
      </c>
      <c r="C734" s="20"/>
      <c r="D734" s="20"/>
      <c r="E734" s="20"/>
      <c r="F734" s="20"/>
    </row>
    <row r="735" spans="1:6" ht="15.75" x14ac:dyDescent="0.25">
      <c r="A735" s="3"/>
      <c r="B735" s="11" t="s">
        <v>241</v>
      </c>
      <c r="C735" s="20"/>
      <c r="D735" s="20"/>
      <c r="E735" s="20"/>
      <c r="F735" s="20"/>
    </row>
    <row r="736" spans="1:6" x14ac:dyDescent="0.25">
      <c r="A736" s="4"/>
      <c r="B736" s="12" t="s">
        <v>242</v>
      </c>
      <c r="C736" s="21"/>
      <c r="D736" s="21"/>
      <c r="E736" s="21"/>
      <c r="F736" s="21"/>
    </row>
    <row r="737" spans="1:6" ht="60" x14ac:dyDescent="0.25">
      <c r="A737" s="6" t="s">
        <v>771</v>
      </c>
      <c r="B737" s="16" t="s">
        <v>244</v>
      </c>
      <c r="C737" s="23">
        <f>(1)*(1)*(1)*(1)*(1 + (0))</f>
        <v>1</v>
      </c>
      <c r="D737" s="23" t="s">
        <v>245</v>
      </c>
      <c r="E737" s="23"/>
      <c r="F737" s="23">
        <f>C737*E737</f>
        <v>0</v>
      </c>
    </row>
    <row r="738" spans="1:6" x14ac:dyDescent="0.25">
      <c r="A738" s="4"/>
      <c r="B738" s="12" t="s">
        <v>246</v>
      </c>
      <c r="C738" s="21"/>
      <c r="D738" s="21"/>
      <c r="E738" s="21"/>
      <c r="F738" s="21"/>
    </row>
    <row r="739" spans="1:6" x14ac:dyDescent="0.25">
      <c r="A739" s="6" t="s">
        <v>772</v>
      </c>
      <c r="B739" s="16" t="s">
        <v>246</v>
      </c>
      <c r="C739" s="23">
        <f>(50)*(1)*(1)*(1)*(1 + (0))</f>
        <v>50</v>
      </c>
      <c r="D739" s="23" t="s">
        <v>36</v>
      </c>
      <c r="E739" s="23"/>
      <c r="F739" s="23">
        <f>C739*E739</f>
        <v>0</v>
      </c>
    </row>
    <row r="740" spans="1:6" x14ac:dyDescent="0.25">
      <c r="A740" s="4"/>
      <c r="B740" s="12" t="s">
        <v>248</v>
      </c>
      <c r="C740" s="21"/>
      <c r="D740" s="21"/>
      <c r="E740" s="21"/>
      <c r="F740" s="21"/>
    </row>
    <row r="741" spans="1:6" ht="120" x14ac:dyDescent="0.25">
      <c r="A741" s="6" t="s">
        <v>773</v>
      </c>
      <c r="B741" s="16" t="s">
        <v>693</v>
      </c>
      <c r="C741" s="23">
        <f>(50)*(1)*(1)*(1)*(1 + (0))</f>
        <v>50</v>
      </c>
      <c r="D741" s="23" t="s">
        <v>36</v>
      </c>
      <c r="E741" s="23"/>
      <c r="F741" s="23">
        <f>C741*E741</f>
        <v>0</v>
      </c>
    </row>
    <row r="742" spans="1:6" x14ac:dyDescent="0.25">
      <c r="A742" s="4"/>
      <c r="B742" s="12" t="s">
        <v>251</v>
      </c>
      <c r="C742" s="21"/>
      <c r="D742" s="21"/>
      <c r="E742" s="21"/>
      <c r="F742" s="21"/>
    </row>
    <row r="743" spans="1:6" ht="60" x14ac:dyDescent="0.25">
      <c r="A743" s="6" t="s">
        <v>774</v>
      </c>
      <c r="B743" s="16" t="s">
        <v>253</v>
      </c>
      <c r="C743" s="23">
        <f>(1)*(1)*(1)*(1)*(1 + (0))</f>
        <v>1</v>
      </c>
      <c r="D743" s="23" t="s">
        <v>245</v>
      </c>
      <c r="E743" s="23"/>
      <c r="F743" s="23">
        <f>C743*E743</f>
        <v>0</v>
      </c>
    </row>
    <row r="744" spans="1:6" ht="60" x14ac:dyDescent="0.25">
      <c r="A744" s="6" t="s">
        <v>775</v>
      </c>
      <c r="B744" s="16" t="s">
        <v>255</v>
      </c>
      <c r="C744" s="23">
        <f>(1)*(1)*(1)*(1)*(1 + (0))</f>
        <v>1</v>
      </c>
      <c r="D744" s="23" t="s">
        <v>245</v>
      </c>
      <c r="E744" s="23"/>
      <c r="F744" s="23">
        <f>C744*E744</f>
        <v>0</v>
      </c>
    </row>
    <row r="745" spans="1:6" ht="60" x14ac:dyDescent="0.25">
      <c r="A745" s="6" t="s">
        <v>776</v>
      </c>
      <c r="B745" s="16" t="s">
        <v>257</v>
      </c>
      <c r="C745" s="23">
        <f>(1)*(1)*(1)*(1)*(1 + (0))</f>
        <v>1</v>
      </c>
      <c r="D745" s="23" t="s">
        <v>245</v>
      </c>
      <c r="E745" s="23"/>
      <c r="F745" s="23">
        <f>C745*E745</f>
        <v>0</v>
      </c>
    </row>
    <row r="746" spans="1:6" ht="30" x14ac:dyDescent="0.25">
      <c r="A746" s="4"/>
      <c r="B746" s="12" t="s">
        <v>258</v>
      </c>
      <c r="C746" s="21"/>
      <c r="D746" s="21"/>
      <c r="E746" s="21"/>
      <c r="F746" s="21"/>
    </row>
    <row r="747" spans="1:6" ht="75" x14ac:dyDescent="0.25">
      <c r="A747" s="6" t="s">
        <v>777</v>
      </c>
      <c r="B747" s="16" t="s">
        <v>260</v>
      </c>
      <c r="C747" s="23">
        <f>(1)*(1)*(1)*(1)*(1 + (0))</f>
        <v>1</v>
      </c>
      <c r="D747" s="23" t="s">
        <v>245</v>
      </c>
      <c r="E747" s="23"/>
      <c r="F747" s="23">
        <f>C747*E747</f>
        <v>0</v>
      </c>
    </row>
    <row r="748" spans="1:6" x14ac:dyDescent="0.25">
      <c r="A748" s="4"/>
      <c r="B748" s="12" t="s">
        <v>261</v>
      </c>
      <c r="C748" s="21"/>
      <c r="D748" s="21"/>
      <c r="E748" s="21"/>
      <c r="F748" s="21"/>
    </row>
    <row r="749" spans="1:6" ht="60" x14ac:dyDescent="0.25">
      <c r="A749" s="6" t="s">
        <v>778</v>
      </c>
      <c r="B749" s="16" t="s">
        <v>263</v>
      </c>
      <c r="C749" s="23">
        <f>(1)*(1)*(1)*(1)*(1 + (0))</f>
        <v>1</v>
      </c>
      <c r="D749" s="23" t="s">
        <v>245</v>
      </c>
      <c r="E749" s="23"/>
      <c r="F749" s="23">
        <f>C749*E749</f>
        <v>0</v>
      </c>
    </row>
    <row r="750" spans="1:6" ht="60" x14ac:dyDescent="0.25">
      <c r="A750" s="6" t="s">
        <v>779</v>
      </c>
      <c r="B750" s="16" t="s">
        <v>700</v>
      </c>
      <c r="C750" s="23">
        <f>(50)*(1)*(1)*(1)*(1 + (0))</f>
        <v>50</v>
      </c>
      <c r="D750" s="23" t="s">
        <v>36</v>
      </c>
      <c r="E750" s="23"/>
      <c r="F750" s="23">
        <f>C750*E750</f>
        <v>0</v>
      </c>
    </row>
    <row r="751" spans="1:6" ht="45" x14ac:dyDescent="0.25">
      <c r="A751" s="6" t="s">
        <v>780</v>
      </c>
      <c r="B751" s="16" t="s">
        <v>267</v>
      </c>
      <c r="C751" s="23">
        <f>(160)*(1)*(1)*(1)*(1 + (0))</f>
        <v>160</v>
      </c>
      <c r="D751" s="23" t="s">
        <v>20</v>
      </c>
      <c r="E751" s="23"/>
      <c r="F751" s="23">
        <f>C751*E751</f>
        <v>0</v>
      </c>
    </row>
    <row r="752" spans="1:6" ht="60" x14ac:dyDescent="0.25">
      <c r="A752" s="6" t="s">
        <v>781</v>
      </c>
      <c r="B752" s="16" t="s">
        <v>271</v>
      </c>
      <c r="C752" s="23">
        <f>(1)*(1)*(1)*(1)*(1 + (0))</f>
        <v>1</v>
      </c>
      <c r="D752" s="23" t="s">
        <v>245</v>
      </c>
      <c r="E752" s="23"/>
      <c r="F752" s="23">
        <f>C752*E752</f>
        <v>0</v>
      </c>
    </row>
    <row r="753" spans="1:6" ht="31.5" x14ac:dyDescent="0.25">
      <c r="A753" s="3"/>
      <c r="B753" s="11" t="s">
        <v>49</v>
      </c>
      <c r="C753" s="20"/>
      <c r="D753" s="20"/>
      <c r="E753" s="20"/>
      <c r="F753" s="20"/>
    </row>
    <row r="754" spans="1:6" x14ac:dyDescent="0.25">
      <c r="A754" s="4"/>
      <c r="B754" s="12" t="s">
        <v>106</v>
      </c>
      <c r="C754" s="21"/>
      <c r="D754" s="21"/>
      <c r="E754" s="21"/>
      <c r="F754" s="21"/>
    </row>
    <row r="755" spans="1:6" ht="105" x14ac:dyDescent="0.25">
      <c r="A755" s="5"/>
      <c r="B755" s="13" t="s">
        <v>107</v>
      </c>
      <c r="C755" s="22"/>
      <c r="D755" s="22"/>
      <c r="E755" s="22"/>
      <c r="F755" s="22"/>
    </row>
    <row r="756" spans="1:6" x14ac:dyDescent="0.25">
      <c r="A756" s="6"/>
      <c r="B756" s="14" t="s">
        <v>704</v>
      </c>
      <c r="C756" s="23"/>
      <c r="D756" s="23"/>
      <c r="E756" s="23"/>
      <c r="F756" s="23"/>
    </row>
    <row r="757" spans="1:6" ht="30" x14ac:dyDescent="0.25">
      <c r="A757" s="6" t="s">
        <v>782</v>
      </c>
      <c r="B757" s="15" t="s">
        <v>602</v>
      </c>
      <c r="C757" s="23">
        <f>(425)*(1)*(1)*(1)*(1 + (0))</f>
        <v>425</v>
      </c>
      <c r="D757" s="23" t="s">
        <v>15</v>
      </c>
      <c r="E757" s="23"/>
      <c r="F757" s="23">
        <f>C757*E757</f>
        <v>0</v>
      </c>
    </row>
    <row r="758" spans="1:6" x14ac:dyDescent="0.25">
      <c r="A758" s="6"/>
      <c r="B758" s="14" t="s">
        <v>783</v>
      </c>
      <c r="C758" s="23"/>
      <c r="D758" s="23"/>
      <c r="E758" s="23"/>
      <c r="F758" s="23"/>
    </row>
    <row r="759" spans="1:6" ht="30" x14ac:dyDescent="0.25">
      <c r="A759" s="6" t="s">
        <v>784</v>
      </c>
      <c r="B759" s="15" t="s">
        <v>602</v>
      </c>
      <c r="C759" s="23">
        <f>(398)*(1)*(1)*(1)*(1 + (0))</f>
        <v>398</v>
      </c>
      <c r="D759" s="23" t="s">
        <v>15</v>
      </c>
      <c r="E759" s="23"/>
      <c r="F759" s="23">
        <f>C759*E759</f>
        <v>0</v>
      </c>
    </row>
    <row r="760" spans="1:6" x14ac:dyDescent="0.25">
      <c r="A760" s="5"/>
      <c r="B760" s="13" t="s">
        <v>111</v>
      </c>
      <c r="C760" s="22"/>
      <c r="D760" s="22"/>
      <c r="E760" s="22"/>
      <c r="F760" s="22"/>
    </row>
    <row r="761" spans="1:6" x14ac:dyDescent="0.25">
      <c r="A761" s="6"/>
      <c r="B761" s="14" t="s">
        <v>112</v>
      </c>
      <c r="C761" s="23"/>
      <c r="D761" s="23"/>
      <c r="E761" s="23"/>
      <c r="F761" s="23"/>
    </row>
    <row r="762" spans="1:6" x14ac:dyDescent="0.25">
      <c r="A762" s="6" t="s">
        <v>785</v>
      </c>
      <c r="B762" s="15" t="s">
        <v>148</v>
      </c>
      <c r="C762" s="23">
        <f>(1)*(1)*(1)*(1)*(1 + (0))</f>
        <v>1</v>
      </c>
      <c r="D762" s="23" t="s">
        <v>67</v>
      </c>
      <c r="E762" s="23"/>
      <c r="F762" s="23">
        <f>C762*E762</f>
        <v>0</v>
      </c>
    </row>
    <row r="763" spans="1:6" x14ac:dyDescent="0.25">
      <c r="A763" s="6" t="s">
        <v>786</v>
      </c>
      <c r="B763" s="15" t="s">
        <v>150</v>
      </c>
      <c r="C763" s="23">
        <f>(1)*(1)*(1)*(1)*(1 + (0))</f>
        <v>1</v>
      </c>
      <c r="D763" s="23" t="s">
        <v>67</v>
      </c>
      <c r="E763" s="23"/>
      <c r="F763" s="23">
        <f>C763*E763</f>
        <v>0</v>
      </c>
    </row>
    <row r="764" spans="1:6" x14ac:dyDescent="0.25">
      <c r="A764" s="6"/>
      <c r="B764" s="14" t="s">
        <v>117</v>
      </c>
      <c r="C764" s="23"/>
      <c r="D764" s="23"/>
      <c r="E764" s="23"/>
      <c r="F764" s="23"/>
    </row>
    <row r="765" spans="1:6" x14ac:dyDescent="0.25">
      <c r="A765" s="6" t="s">
        <v>787</v>
      </c>
      <c r="B765" s="15" t="s">
        <v>152</v>
      </c>
      <c r="C765" s="23">
        <f>(862)*(1)*(1)*(1)*(1 + (0))</f>
        <v>862</v>
      </c>
      <c r="D765" s="23" t="s">
        <v>15</v>
      </c>
      <c r="E765" s="23"/>
      <c r="F765" s="23">
        <f>C765*E765</f>
        <v>0</v>
      </c>
    </row>
    <row r="766" spans="1:6" ht="150" x14ac:dyDescent="0.25">
      <c r="A766" s="5"/>
      <c r="B766" s="13" t="s">
        <v>788</v>
      </c>
      <c r="C766" s="22"/>
      <c r="D766" s="22"/>
      <c r="E766" s="22"/>
      <c r="F766" s="22"/>
    </row>
    <row r="767" spans="1:6" x14ac:dyDescent="0.25">
      <c r="A767" s="6"/>
      <c r="B767" s="14" t="s">
        <v>789</v>
      </c>
      <c r="C767" s="23"/>
      <c r="D767" s="23"/>
      <c r="E767" s="23"/>
      <c r="F767" s="23"/>
    </row>
    <row r="768" spans="1:6" x14ac:dyDescent="0.25">
      <c r="A768" s="6" t="s">
        <v>790</v>
      </c>
      <c r="B768" s="15" t="s">
        <v>791</v>
      </c>
      <c r="C768" s="23">
        <f>(72)*(1)*(1)*(1)*(1 + (0))</f>
        <v>72</v>
      </c>
      <c r="D768" s="23" t="s">
        <v>15</v>
      </c>
      <c r="E768" s="23"/>
      <c r="F768" s="23">
        <f>C768*E768</f>
        <v>0</v>
      </c>
    </row>
    <row r="769" spans="1:6" ht="105" x14ac:dyDescent="0.25">
      <c r="A769" s="5"/>
      <c r="B769" s="13" t="s">
        <v>792</v>
      </c>
      <c r="C769" s="22"/>
      <c r="D769" s="22"/>
      <c r="E769" s="22"/>
      <c r="F769" s="22"/>
    </row>
    <row r="770" spans="1:6" x14ac:dyDescent="0.25">
      <c r="A770" s="6"/>
      <c r="B770" s="14" t="s">
        <v>789</v>
      </c>
      <c r="C770" s="23"/>
      <c r="D770" s="23"/>
      <c r="E770" s="23"/>
      <c r="F770" s="23"/>
    </row>
    <row r="771" spans="1:6" x14ac:dyDescent="0.25">
      <c r="A771" s="6" t="s">
        <v>793</v>
      </c>
      <c r="B771" s="15" t="s">
        <v>791</v>
      </c>
      <c r="C771" s="23">
        <f>(398)*(1)*(1)*(1)*(1 + (0))</f>
        <v>398</v>
      </c>
      <c r="D771" s="23" t="s">
        <v>15</v>
      </c>
      <c r="E771" s="23"/>
      <c r="F771" s="23">
        <f>C771*E771</f>
        <v>0</v>
      </c>
    </row>
    <row r="772" spans="1:6" ht="15.75" x14ac:dyDescent="0.25">
      <c r="A772" s="3"/>
      <c r="B772" s="11" t="s">
        <v>21</v>
      </c>
      <c r="C772" s="20"/>
      <c r="D772" s="20"/>
      <c r="E772" s="20"/>
      <c r="F772" s="20"/>
    </row>
    <row r="773" spans="1:6" x14ac:dyDescent="0.25">
      <c r="A773" s="4"/>
      <c r="B773" s="12" t="s">
        <v>22</v>
      </c>
      <c r="C773" s="21"/>
      <c r="D773" s="21"/>
      <c r="E773" s="21"/>
      <c r="F773" s="21"/>
    </row>
    <row r="774" spans="1:6" ht="210" x14ac:dyDescent="0.25">
      <c r="A774" s="5"/>
      <c r="B774" s="13" t="s">
        <v>794</v>
      </c>
      <c r="C774" s="22"/>
      <c r="D774" s="22"/>
      <c r="E774" s="22"/>
      <c r="F774" s="22"/>
    </row>
    <row r="775" spans="1:6" x14ac:dyDescent="0.25">
      <c r="A775" s="6"/>
      <c r="B775" s="14" t="s">
        <v>795</v>
      </c>
      <c r="C775" s="23"/>
      <c r="D775" s="23"/>
      <c r="E775" s="23"/>
      <c r="F775" s="23"/>
    </row>
    <row r="776" spans="1:6" ht="60" x14ac:dyDescent="0.25">
      <c r="A776" s="6" t="s">
        <v>796</v>
      </c>
      <c r="B776" s="15" t="s">
        <v>797</v>
      </c>
      <c r="C776" s="23">
        <f>(43)*(1)*(1)*(1)*(1 + (0))</f>
        <v>43</v>
      </c>
      <c r="D776" s="23" t="s">
        <v>15</v>
      </c>
      <c r="E776" s="23"/>
      <c r="F776" s="23">
        <f>C776*E776</f>
        <v>0</v>
      </c>
    </row>
    <row r="777" spans="1:6" x14ac:dyDescent="0.25">
      <c r="A777" s="6"/>
      <c r="B777" s="14" t="s">
        <v>798</v>
      </c>
      <c r="C777" s="23"/>
      <c r="D777" s="23"/>
      <c r="E777" s="23"/>
      <c r="F777" s="23"/>
    </row>
    <row r="778" spans="1:6" ht="45" x14ac:dyDescent="0.25">
      <c r="A778" s="6" t="s">
        <v>799</v>
      </c>
      <c r="B778" s="15" t="s">
        <v>800</v>
      </c>
      <c r="C778" s="23">
        <f>(72)*(1)*(1)*(1)*(1 + (0))</f>
        <v>72</v>
      </c>
      <c r="D778" s="23" t="s">
        <v>15</v>
      </c>
      <c r="E778" s="23"/>
      <c r="F778" s="23">
        <f>C778*E778</f>
        <v>0</v>
      </c>
    </row>
    <row r="779" spans="1:6" x14ac:dyDescent="0.25">
      <c r="A779" s="6"/>
      <c r="B779" s="14" t="s">
        <v>801</v>
      </c>
      <c r="C779" s="23"/>
      <c r="D779" s="23"/>
      <c r="E779" s="23"/>
      <c r="F779" s="23"/>
    </row>
    <row r="780" spans="1:6" ht="45" x14ac:dyDescent="0.25">
      <c r="A780" s="6" t="s">
        <v>802</v>
      </c>
      <c r="B780" s="15" t="s">
        <v>800</v>
      </c>
      <c r="C780" s="23">
        <f>(25)*(1)*(1)*(1)*(1 + (0))</f>
        <v>25</v>
      </c>
      <c r="D780" s="23" t="s">
        <v>15</v>
      </c>
      <c r="E780" s="23"/>
      <c r="F780" s="23">
        <f>C780*E780</f>
        <v>0</v>
      </c>
    </row>
    <row r="781" spans="1:6" x14ac:dyDescent="0.25">
      <c r="A781" s="4"/>
      <c r="B781" s="12" t="s">
        <v>717</v>
      </c>
      <c r="C781" s="21"/>
      <c r="D781" s="21"/>
      <c r="E781" s="21"/>
      <c r="F781" s="21"/>
    </row>
    <row r="782" spans="1:6" ht="165" x14ac:dyDescent="0.25">
      <c r="A782" s="5"/>
      <c r="B782" s="13" t="s">
        <v>718</v>
      </c>
      <c r="C782" s="22"/>
      <c r="D782" s="22"/>
      <c r="E782" s="22"/>
      <c r="F782" s="22"/>
    </row>
    <row r="783" spans="1:6" x14ac:dyDescent="0.25">
      <c r="A783" s="6"/>
      <c r="B783" s="14" t="s">
        <v>719</v>
      </c>
      <c r="C783" s="23"/>
      <c r="D783" s="23"/>
      <c r="E783" s="23"/>
      <c r="F783" s="23"/>
    </row>
    <row r="784" spans="1:6" ht="60" x14ac:dyDescent="0.25">
      <c r="A784" s="6" t="s">
        <v>803</v>
      </c>
      <c r="B784" s="15" t="s">
        <v>721</v>
      </c>
      <c r="C784" s="23">
        <f>(3)*(1)*(1)*(1)*(1 + (0))</f>
        <v>3</v>
      </c>
      <c r="D784" s="23" t="s">
        <v>15</v>
      </c>
      <c r="E784" s="23"/>
      <c r="F784" s="23">
        <f>C784*E784</f>
        <v>0</v>
      </c>
    </row>
    <row r="785" spans="1:6" ht="60" x14ac:dyDescent="0.25">
      <c r="A785" s="6" t="s">
        <v>804</v>
      </c>
      <c r="B785" s="15" t="s">
        <v>723</v>
      </c>
      <c r="C785" s="23">
        <f>(1)*(1)*(1)*(1)*(1 + (0))</f>
        <v>1</v>
      </c>
      <c r="D785" s="23" t="s">
        <v>15</v>
      </c>
      <c r="E785" s="23"/>
      <c r="F785" s="23">
        <f>C785*E785</f>
        <v>0</v>
      </c>
    </row>
    <row r="786" spans="1:6" x14ac:dyDescent="0.25">
      <c r="A786" s="4"/>
      <c r="B786" s="12" t="s">
        <v>33</v>
      </c>
      <c r="C786" s="21"/>
      <c r="D786" s="21"/>
      <c r="E786" s="21"/>
      <c r="F786" s="21"/>
    </row>
    <row r="787" spans="1:6" ht="45" x14ac:dyDescent="0.25">
      <c r="A787" s="5"/>
      <c r="B787" s="13" t="s">
        <v>724</v>
      </c>
      <c r="C787" s="22"/>
      <c r="D787" s="22"/>
      <c r="E787" s="22"/>
      <c r="F787" s="22"/>
    </row>
    <row r="788" spans="1:6" x14ac:dyDescent="0.25">
      <c r="A788" s="6"/>
      <c r="B788" s="14" t="s">
        <v>662</v>
      </c>
      <c r="C788" s="23"/>
      <c r="D788" s="23"/>
      <c r="E788" s="23"/>
      <c r="F788" s="23"/>
    </row>
    <row r="789" spans="1:6" ht="30" x14ac:dyDescent="0.25">
      <c r="A789" s="6" t="s">
        <v>805</v>
      </c>
      <c r="B789" s="15" t="s">
        <v>726</v>
      </c>
      <c r="C789" s="23">
        <f>(31)*(1)*(1)*(1)*(1 + (0))</f>
        <v>31</v>
      </c>
      <c r="D789" s="23" t="s">
        <v>20</v>
      </c>
      <c r="E789" s="23"/>
      <c r="F789" s="23">
        <f>C789*E789</f>
        <v>0</v>
      </c>
    </row>
    <row r="790" spans="1:6" ht="30" x14ac:dyDescent="0.25">
      <c r="A790" s="6" t="s">
        <v>806</v>
      </c>
      <c r="B790" s="15" t="s">
        <v>728</v>
      </c>
      <c r="C790" s="23">
        <f>(7)*(1)*(1)*(1)*(1 + (0))</f>
        <v>7</v>
      </c>
      <c r="D790" s="23" t="s">
        <v>20</v>
      </c>
      <c r="E790" s="23"/>
      <c r="F790" s="23">
        <f>C790*E790</f>
        <v>0</v>
      </c>
    </row>
    <row r="791" spans="1:6" x14ac:dyDescent="0.25">
      <c r="A791" s="4"/>
      <c r="B791" s="12" t="s">
        <v>278</v>
      </c>
      <c r="C791" s="21"/>
      <c r="D791" s="21"/>
      <c r="E791" s="21"/>
      <c r="F791" s="21"/>
    </row>
    <row r="792" spans="1:6" ht="195" x14ac:dyDescent="0.25">
      <c r="A792" s="5"/>
      <c r="B792" s="13" t="s">
        <v>807</v>
      </c>
      <c r="C792" s="22"/>
      <c r="D792" s="22"/>
      <c r="E792" s="22"/>
      <c r="F792" s="22"/>
    </row>
    <row r="793" spans="1:6" x14ac:dyDescent="0.25">
      <c r="A793" s="6"/>
      <c r="B793" s="14" t="s">
        <v>730</v>
      </c>
      <c r="C793" s="23"/>
      <c r="D793" s="23"/>
      <c r="E793" s="23"/>
      <c r="F793" s="23"/>
    </row>
    <row r="794" spans="1:6" ht="30" x14ac:dyDescent="0.25">
      <c r="A794" s="6" t="s">
        <v>808</v>
      </c>
      <c r="B794" s="15" t="s">
        <v>732</v>
      </c>
      <c r="C794" s="23">
        <f>(8.7)*(1)*(1)*(1)*(1 + (0))</f>
        <v>8.6999999999999993</v>
      </c>
      <c r="D794" s="23" t="s">
        <v>733</v>
      </c>
      <c r="E794" s="23"/>
      <c r="F794" s="23">
        <f>C794*E794</f>
        <v>0</v>
      </c>
    </row>
    <row r="795" spans="1:6" x14ac:dyDescent="0.25">
      <c r="A795" s="6" t="s">
        <v>809</v>
      </c>
      <c r="B795" s="15" t="s">
        <v>735</v>
      </c>
      <c r="C795" s="23">
        <f>(20.4)*(1)*(1)*(1)*(1 + (0))</f>
        <v>20.399999999999999</v>
      </c>
      <c r="D795" s="23" t="s">
        <v>733</v>
      </c>
      <c r="E795" s="23"/>
      <c r="F795" s="23">
        <f>C795*E795</f>
        <v>0</v>
      </c>
    </row>
    <row r="796" spans="1:6" x14ac:dyDescent="0.25">
      <c r="A796" s="6"/>
      <c r="B796" s="14" t="s">
        <v>195</v>
      </c>
      <c r="C796" s="23"/>
      <c r="D796" s="23"/>
      <c r="E796" s="23"/>
      <c r="F796" s="23"/>
    </row>
    <row r="797" spans="1:6" ht="60" x14ac:dyDescent="0.25">
      <c r="A797" s="6" t="s">
        <v>810</v>
      </c>
      <c r="B797" s="15" t="s">
        <v>737</v>
      </c>
      <c r="C797" s="23">
        <f>(1)*(1)*(1)*(1)*(1 + (0))</f>
        <v>1</v>
      </c>
      <c r="D797" s="23" t="s">
        <v>245</v>
      </c>
      <c r="E797" s="23"/>
      <c r="F797" s="23">
        <f>C797*E797</f>
        <v>0</v>
      </c>
    </row>
    <row r="798" spans="1:6" x14ac:dyDescent="0.25">
      <c r="A798" s="4"/>
      <c r="B798" s="12" t="s">
        <v>27</v>
      </c>
      <c r="C798" s="21"/>
      <c r="D798" s="21"/>
      <c r="E798" s="21"/>
      <c r="F798" s="21"/>
    </row>
    <row r="799" spans="1:6" ht="150" x14ac:dyDescent="0.25">
      <c r="A799" s="5"/>
      <c r="B799" s="13" t="s">
        <v>738</v>
      </c>
      <c r="C799" s="22"/>
      <c r="D799" s="22"/>
      <c r="E799" s="22"/>
      <c r="F799" s="22"/>
    </row>
    <row r="800" spans="1:6" x14ac:dyDescent="0.25">
      <c r="A800" s="6"/>
      <c r="B800" s="14" t="s">
        <v>675</v>
      </c>
      <c r="C800" s="23"/>
      <c r="D800" s="23"/>
      <c r="E800" s="23"/>
      <c r="F800" s="23"/>
    </row>
    <row r="801" spans="1:6" ht="30" x14ac:dyDescent="0.25">
      <c r="A801" s="6" t="s">
        <v>811</v>
      </c>
      <c r="B801" s="15" t="s">
        <v>812</v>
      </c>
      <c r="C801" s="23">
        <f>(177)*(1)*(1)*(1)*(1 + (0))</f>
        <v>177</v>
      </c>
      <c r="D801" s="23" t="s">
        <v>32</v>
      </c>
      <c r="E801" s="23"/>
      <c r="F801" s="23">
        <f>C801*E801</f>
        <v>0</v>
      </c>
    </row>
    <row r="802" spans="1:6" x14ac:dyDescent="0.25">
      <c r="A802" s="6"/>
      <c r="B802" s="14" t="s">
        <v>813</v>
      </c>
      <c r="C802" s="23"/>
      <c r="D802" s="23"/>
      <c r="E802" s="23"/>
      <c r="F802" s="23"/>
    </row>
    <row r="803" spans="1:6" ht="45" x14ac:dyDescent="0.25">
      <c r="A803" s="6" t="s">
        <v>814</v>
      </c>
      <c r="B803" s="15" t="s">
        <v>815</v>
      </c>
      <c r="C803" s="23">
        <f>(89)*(1)*(1)*(1)*(1 + (0))</f>
        <v>89</v>
      </c>
      <c r="D803" s="23" t="s">
        <v>32</v>
      </c>
      <c r="E803" s="23"/>
      <c r="F803" s="23">
        <f>C803*E803</f>
        <v>0</v>
      </c>
    </row>
    <row r="804" spans="1:6" x14ac:dyDescent="0.25">
      <c r="A804" s="6"/>
      <c r="B804" s="14" t="s">
        <v>816</v>
      </c>
      <c r="C804" s="23"/>
      <c r="D804" s="23"/>
      <c r="E804" s="23"/>
      <c r="F804" s="23"/>
    </row>
    <row r="805" spans="1:6" ht="45" x14ac:dyDescent="0.25">
      <c r="A805" s="6" t="s">
        <v>817</v>
      </c>
      <c r="B805" s="15" t="s">
        <v>818</v>
      </c>
      <c r="C805" s="23">
        <f>(478)*(1)*(1)*(1)*(1 + (0))</f>
        <v>478</v>
      </c>
      <c r="D805" s="23" t="s">
        <v>20</v>
      </c>
      <c r="E805" s="23"/>
      <c r="F805" s="23">
        <f>C805*E805</f>
        <v>0</v>
      </c>
    </row>
    <row r="806" spans="1:6" x14ac:dyDescent="0.25">
      <c r="A806" s="6"/>
      <c r="B806" s="14" t="s">
        <v>762</v>
      </c>
      <c r="C806" s="23"/>
      <c r="D806" s="23"/>
      <c r="E806" s="23"/>
      <c r="F806" s="23"/>
    </row>
    <row r="807" spans="1:6" ht="60" x14ac:dyDescent="0.25">
      <c r="A807" s="6" t="s">
        <v>819</v>
      </c>
      <c r="B807" s="15" t="s">
        <v>820</v>
      </c>
      <c r="C807" s="23">
        <f>(199)*(1)*(1)*(1)*(1 + (0))</f>
        <v>199</v>
      </c>
      <c r="D807" s="23" t="s">
        <v>20</v>
      </c>
      <c r="E807" s="23"/>
      <c r="F807" s="23">
        <f>C807*E807</f>
        <v>0</v>
      </c>
    </row>
    <row r="808" spans="1:6" ht="120" x14ac:dyDescent="0.25">
      <c r="A808" s="5"/>
      <c r="B808" s="13" t="s">
        <v>742</v>
      </c>
      <c r="C808" s="22"/>
      <c r="D808" s="22"/>
      <c r="E808" s="22"/>
      <c r="F808" s="22"/>
    </row>
    <row r="809" spans="1:6" x14ac:dyDescent="0.25">
      <c r="A809" s="6"/>
      <c r="B809" s="14" t="s">
        <v>743</v>
      </c>
      <c r="C809" s="23"/>
      <c r="D809" s="23"/>
      <c r="E809" s="23"/>
      <c r="F809" s="23"/>
    </row>
    <row r="810" spans="1:6" ht="120" x14ac:dyDescent="0.25">
      <c r="A810" s="6" t="s">
        <v>821</v>
      </c>
      <c r="B810" s="15" t="s">
        <v>745</v>
      </c>
      <c r="C810" s="23">
        <f>(177)*(1)*(1)*(1)*(1 + (0))</f>
        <v>177</v>
      </c>
      <c r="D810" s="23" t="s">
        <v>32</v>
      </c>
      <c r="E810" s="23"/>
      <c r="F810" s="23">
        <f>C810*E810</f>
        <v>0</v>
      </c>
    </row>
    <row r="811" spans="1:6" x14ac:dyDescent="0.25">
      <c r="A811" s="6"/>
      <c r="B811" s="14" t="s">
        <v>746</v>
      </c>
      <c r="C811" s="23"/>
      <c r="D811" s="23"/>
      <c r="E811" s="23"/>
      <c r="F811" s="23"/>
    </row>
    <row r="812" spans="1:6" ht="105" x14ac:dyDescent="0.25">
      <c r="A812" s="6" t="s">
        <v>822</v>
      </c>
      <c r="B812" s="15" t="s">
        <v>748</v>
      </c>
      <c r="C812" s="23">
        <f>(45)*(1)*(1)*(1)*(1 + (0))</f>
        <v>45</v>
      </c>
      <c r="D812" s="23" t="s">
        <v>32</v>
      </c>
      <c r="E812" s="23"/>
      <c r="F812" s="23">
        <f>C812*E812</f>
        <v>0</v>
      </c>
    </row>
    <row r="813" spans="1:6" ht="31.5" x14ac:dyDescent="0.25">
      <c r="A813" s="3"/>
      <c r="B813" s="11" t="s">
        <v>749</v>
      </c>
      <c r="C813" s="20"/>
      <c r="D813" s="20"/>
      <c r="E813" s="20"/>
      <c r="F813" s="20"/>
    </row>
    <row r="814" spans="1:6" x14ac:dyDescent="0.25">
      <c r="A814" s="4"/>
      <c r="B814" s="12" t="s">
        <v>750</v>
      </c>
      <c r="C814" s="21"/>
      <c r="D814" s="21"/>
      <c r="E814" s="21"/>
      <c r="F814" s="21"/>
    </row>
    <row r="815" spans="1:6" ht="285" x14ac:dyDescent="0.25">
      <c r="A815" s="5"/>
      <c r="B815" s="13" t="s">
        <v>823</v>
      </c>
      <c r="C815" s="22"/>
      <c r="D815" s="22"/>
      <c r="E815" s="22"/>
      <c r="F815" s="22"/>
    </row>
    <row r="816" spans="1:6" x14ac:dyDescent="0.25">
      <c r="A816" s="6"/>
      <c r="B816" s="14" t="s">
        <v>755</v>
      </c>
      <c r="C816" s="23"/>
      <c r="D816" s="23"/>
      <c r="E816" s="23"/>
      <c r="F816" s="23"/>
    </row>
    <row r="817" spans="1:6" ht="30" x14ac:dyDescent="0.25">
      <c r="A817" s="6" t="s">
        <v>824</v>
      </c>
      <c r="B817" s="15" t="s">
        <v>757</v>
      </c>
      <c r="C817" s="23">
        <f>(146)*(1)*(1)*(1)*(1 + (0))</f>
        <v>146</v>
      </c>
      <c r="D817" s="23" t="s">
        <v>20</v>
      </c>
      <c r="E817" s="23"/>
      <c r="F817" s="23">
        <f>C817*E817</f>
        <v>0</v>
      </c>
    </row>
    <row r="818" spans="1:6" ht="165" x14ac:dyDescent="0.25">
      <c r="A818" s="5"/>
      <c r="B818" s="13" t="s">
        <v>825</v>
      </c>
      <c r="C818" s="22"/>
      <c r="D818" s="22"/>
      <c r="E818" s="22"/>
      <c r="F818" s="22"/>
    </row>
    <row r="819" spans="1:6" x14ac:dyDescent="0.25">
      <c r="A819" s="6"/>
      <c r="B819" s="14" t="s">
        <v>762</v>
      </c>
      <c r="C819" s="23"/>
      <c r="D819" s="23"/>
      <c r="E819" s="23"/>
      <c r="F819" s="23"/>
    </row>
    <row r="820" spans="1:6" ht="30" x14ac:dyDescent="0.25">
      <c r="A820" s="6" t="s">
        <v>826</v>
      </c>
      <c r="B820" s="15" t="s">
        <v>764</v>
      </c>
      <c r="C820" s="23">
        <f>(40)*(1)*(1)*(1)*(1 + (0))</f>
        <v>40</v>
      </c>
      <c r="D820" s="23" t="s">
        <v>20</v>
      </c>
      <c r="E820" s="23"/>
      <c r="F820" s="23">
        <f>C820*E820</f>
        <v>0</v>
      </c>
    </row>
    <row r="821" spans="1:6" ht="15.75" x14ac:dyDescent="0.25">
      <c r="A821" s="3"/>
      <c r="B821" s="11" t="s">
        <v>827</v>
      </c>
      <c r="C821" s="20"/>
      <c r="D821" s="20"/>
      <c r="E821" s="20"/>
      <c r="F821" s="20"/>
    </row>
    <row r="822" spans="1:6" x14ac:dyDescent="0.25">
      <c r="A822" s="4"/>
      <c r="B822" s="12" t="s">
        <v>828</v>
      </c>
      <c r="C822" s="21"/>
      <c r="D822" s="21"/>
      <c r="E822" s="21"/>
      <c r="F822" s="21"/>
    </row>
    <row r="823" spans="1:6" ht="150" x14ac:dyDescent="0.25">
      <c r="A823" s="5"/>
      <c r="B823" s="13" t="s">
        <v>829</v>
      </c>
      <c r="C823" s="22"/>
      <c r="D823" s="22"/>
      <c r="E823" s="22"/>
      <c r="F823" s="22"/>
    </row>
    <row r="824" spans="1:6" x14ac:dyDescent="0.25">
      <c r="A824" s="6"/>
      <c r="B824" s="14" t="s">
        <v>830</v>
      </c>
      <c r="C824" s="23"/>
      <c r="D824" s="23"/>
      <c r="E824" s="23"/>
      <c r="F824" s="23"/>
    </row>
    <row r="825" spans="1:6" ht="30" x14ac:dyDescent="0.25">
      <c r="A825" s="6" t="s">
        <v>831</v>
      </c>
      <c r="B825" s="15" t="s">
        <v>832</v>
      </c>
      <c r="C825" s="23">
        <f>(89)*(1)*(1)*(1)*(1 + (0))</f>
        <v>89</v>
      </c>
      <c r="D825" s="23" t="s">
        <v>32</v>
      </c>
      <c r="E825" s="23"/>
      <c r="F825" s="23">
        <f>C825*E825</f>
        <v>0</v>
      </c>
    </row>
    <row r="826" spans="1:6" ht="31.5" x14ac:dyDescent="0.25">
      <c r="A826" s="3"/>
      <c r="B826" s="11" t="s">
        <v>765</v>
      </c>
      <c r="C826" s="20"/>
      <c r="D826" s="20"/>
      <c r="E826" s="20"/>
      <c r="F826" s="20"/>
    </row>
    <row r="827" spans="1:6" x14ac:dyDescent="0.25">
      <c r="A827" s="4"/>
      <c r="B827" s="12" t="s">
        <v>766</v>
      </c>
      <c r="C827" s="21"/>
      <c r="D827" s="21"/>
      <c r="E827" s="21"/>
      <c r="F827" s="21"/>
    </row>
    <row r="828" spans="1:6" ht="195" x14ac:dyDescent="0.25">
      <c r="A828" s="5"/>
      <c r="B828" s="13" t="s">
        <v>767</v>
      </c>
      <c r="C828" s="22"/>
      <c r="D828" s="22"/>
      <c r="E828" s="22"/>
      <c r="F828" s="22"/>
    </row>
    <row r="829" spans="1:6" x14ac:dyDescent="0.25">
      <c r="A829" s="6"/>
      <c r="B829" s="14" t="s">
        <v>755</v>
      </c>
      <c r="C829" s="23"/>
      <c r="D829" s="23"/>
      <c r="E829" s="23"/>
      <c r="F829" s="23"/>
    </row>
    <row r="830" spans="1:6" ht="30" x14ac:dyDescent="0.25">
      <c r="A830" s="6" t="s">
        <v>833</v>
      </c>
      <c r="B830" s="15" t="s">
        <v>769</v>
      </c>
      <c r="C830" s="23">
        <f>(531)*(1)*(1)*(1)*(1 + (0))</f>
        <v>531</v>
      </c>
      <c r="D830" s="23" t="s">
        <v>20</v>
      </c>
      <c r="E830" s="23"/>
      <c r="F830" s="23">
        <f>C830*E830</f>
        <v>0</v>
      </c>
    </row>
    <row r="831" spans="1:6" x14ac:dyDescent="0.25">
      <c r="A831" s="6"/>
      <c r="B831" s="14" t="s">
        <v>195</v>
      </c>
      <c r="C831" s="23"/>
      <c r="D831" s="23"/>
      <c r="E831" s="23"/>
      <c r="F831" s="23"/>
    </row>
    <row r="832" spans="1:6" ht="45" x14ac:dyDescent="0.25">
      <c r="A832" s="6" t="s">
        <v>834</v>
      </c>
      <c r="B832" s="15" t="s">
        <v>835</v>
      </c>
      <c r="C832" s="23">
        <f>(239)*(1)*(1)*(1)*(1 + (0))</f>
        <v>239</v>
      </c>
      <c r="D832" s="23" t="s">
        <v>20</v>
      </c>
      <c r="E832" s="23"/>
      <c r="F832" s="23">
        <f>C832*E832</f>
        <v>0</v>
      </c>
    </row>
    <row r="833" spans="1:6" ht="31.5" x14ac:dyDescent="0.25">
      <c r="A833" s="3"/>
      <c r="B833" s="11" t="s">
        <v>836</v>
      </c>
      <c r="C833" s="20"/>
      <c r="D833" s="20"/>
      <c r="E833" s="20"/>
      <c r="F833" s="20"/>
    </row>
    <row r="834" spans="1:6" ht="31.5" x14ac:dyDescent="0.25">
      <c r="A834" s="3"/>
      <c r="B834" s="11" t="s">
        <v>49</v>
      </c>
      <c r="C834" s="20"/>
      <c r="D834" s="20"/>
      <c r="E834" s="20"/>
      <c r="F834" s="20"/>
    </row>
    <row r="835" spans="1:6" x14ac:dyDescent="0.25">
      <c r="A835" s="4"/>
      <c r="B835" s="12" t="s">
        <v>106</v>
      </c>
      <c r="C835" s="21"/>
      <c r="D835" s="21"/>
      <c r="E835" s="21"/>
      <c r="F835" s="21"/>
    </row>
    <row r="836" spans="1:6" ht="105" x14ac:dyDescent="0.25">
      <c r="A836" s="5"/>
      <c r="B836" s="13" t="s">
        <v>107</v>
      </c>
      <c r="C836" s="22"/>
      <c r="D836" s="22"/>
      <c r="E836" s="22"/>
      <c r="F836" s="22"/>
    </row>
    <row r="837" spans="1:6" x14ac:dyDescent="0.25">
      <c r="A837" s="6"/>
      <c r="B837" s="14" t="s">
        <v>108</v>
      </c>
      <c r="C837" s="23"/>
      <c r="D837" s="23"/>
      <c r="E837" s="23"/>
      <c r="F837" s="23"/>
    </row>
    <row r="838" spans="1:6" x14ac:dyDescent="0.25">
      <c r="A838" s="6" t="s">
        <v>837</v>
      </c>
      <c r="B838" s="15" t="s">
        <v>110</v>
      </c>
      <c r="C838" s="23">
        <f>(5)*(1)*(1)*(1)*(1 + (0))</f>
        <v>5</v>
      </c>
      <c r="D838" s="23" t="s">
        <v>15</v>
      </c>
      <c r="E838" s="23"/>
      <c r="F838" s="23">
        <f>C838*E838</f>
        <v>0</v>
      </c>
    </row>
    <row r="839" spans="1:6" x14ac:dyDescent="0.25">
      <c r="A839" s="5"/>
      <c r="B839" s="13" t="s">
        <v>111</v>
      </c>
      <c r="C839" s="22"/>
      <c r="D839" s="22"/>
      <c r="E839" s="22"/>
      <c r="F839" s="22"/>
    </row>
    <row r="840" spans="1:6" x14ac:dyDescent="0.25">
      <c r="A840" s="6"/>
      <c r="B840" s="14" t="s">
        <v>112</v>
      </c>
      <c r="C840" s="23"/>
      <c r="D840" s="23"/>
      <c r="E840" s="23"/>
      <c r="F840" s="23"/>
    </row>
    <row r="841" spans="1:6" x14ac:dyDescent="0.25">
      <c r="A841" s="6" t="s">
        <v>838</v>
      </c>
      <c r="B841" s="15" t="s">
        <v>114</v>
      </c>
      <c r="C841" s="23">
        <f>(1)*(1)*(1)*(1)*(1 + (0))</f>
        <v>1</v>
      </c>
      <c r="D841" s="23" t="s">
        <v>67</v>
      </c>
      <c r="E841" s="23"/>
      <c r="F841" s="23">
        <f>C841*E841</f>
        <v>0</v>
      </c>
    </row>
    <row r="842" spans="1:6" x14ac:dyDescent="0.25">
      <c r="A842" s="6" t="s">
        <v>839</v>
      </c>
      <c r="B842" s="15" t="s">
        <v>116</v>
      </c>
      <c r="C842" s="23">
        <f>(1)*(1)*(1)*(1)*(1 + (0))</f>
        <v>1</v>
      </c>
      <c r="D842" s="23" t="s">
        <v>67</v>
      </c>
      <c r="E842" s="23"/>
      <c r="F842" s="23">
        <f>C842*E842</f>
        <v>0</v>
      </c>
    </row>
    <row r="843" spans="1:6" x14ac:dyDescent="0.25">
      <c r="A843" s="6"/>
      <c r="B843" s="14" t="s">
        <v>117</v>
      </c>
      <c r="C843" s="23"/>
      <c r="D843" s="23"/>
      <c r="E843" s="23"/>
      <c r="F843" s="23"/>
    </row>
    <row r="844" spans="1:6" x14ac:dyDescent="0.25">
      <c r="A844" s="6" t="s">
        <v>840</v>
      </c>
      <c r="B844" s="15" t="s">
        <v>119</v>
      </c>
      <c r="C844" s="23">
        <f>(5)*(1)*(1)*(1)*(1 + (0))</f>
        <v>5</v>
      </c>
      <c r="D844" s="23" t="s">
        <v>15</v>
      </c>
      <c r="E844" s="23"/>
      <c r="F844" s="23">
        <f>C844*E844</f>
        <v>0</v>
      </c>
    </row>
    <row r="845" spans="1:6" ht="15.75" x14ac:dyDescent="0.25">
      <c r="A845" s="3"/>
      <c r="B845" s="11" t="s">
        <v>21</v>
      </c>
      <c r="C845" s="20"/>
      <c r="D845" s="20"/>
      <c r="E845" s="20"/>
      <c r="F845" s="20"/>
    </row>
    <row r="846" spans="1:6" x14ac:dyDescent="0.25">
      <c r="A846" s="4"/>
      <c r="B846" s="12" t="s">
        <v>22</v>
      </c>
      <c r="C846" s="21"/>
      <c r="D846" s="21"/>
      <c r="E846" s="21"/>
      <c r="F846" s="21"/>
    </row>
    <row r="847" spans="1:6" ht="210" x14ac:dyDescent="0.25">
      <c r="A847" s="5"/>
      <c r="B847" s="13" t="s">
        <v>120</v>
      </c>
      <c r="C847" s="22"/>
      <c r="D847" s="22"/>
      <c r="E847" s="22"/>
      <c r="F847" s="22"/>
    </row>
    <row r="848" spans="1:6" x14ac:dyDescent="0.25">
      <c r="A848" s="6"/>
      <c r="B848" s="14" t="s">
        <v>121</v>
      </c>
      <c r="C848" s="23"/>
      <c r="D848" s="23"/>
      <c r="E848" s="23"/>
      <c r="F848" s="23"/>
    </row>
    <row r="849" spans="1:6" ht="45" x14ac:dyDescent="0.25">
      <c r="A849" s="6" t="s">
        <v>841</v>
      </c>
      <c r="B849" s="15" t="s">
        <v>123</v>
      </c>
      <c r="C849" s="23">
        <f>(5)*(1)*(1)*(1)*(1 + (0))</f>
        <v>5</v>
      </c>
      <c r="D849" s="23" t="s">
        <v>15</v>
      </c>
      <c r="E849" s="23"/>
      <c r="F849" s="23">
        <f>C849*E849</f>
        <v>0</v>
      </c>
    </row>
    <row r="850" spans="1:6" x14ac:dyDescent="0.25">
      <c r="A850" s="4"/>
      <c r="B850" s="12" t="s">
        <v>124</v>
      </c>
      <c r="C850" s="21"/>
      <c r="D850" s="21"/>
      <c r="E850" s="21"/>
      <c r="F850" s="21"/>
    </row>
    <row r="851" spans="1:6" ht="150" x14ac:dyDescent="0.25">
      <c r="A851" s="5"/>
      <c r="B851" s="13" t="s">
        <v>125</v>
      </c>
      <c r="C851" s="22"/>
      <c r="D851" s="22"/>
      <c r="E851" s="22"/>
      <c r="F851" s="22"/>
    </row>
    <row r="852" spans="1:6" x14ac:dyDescent="0.25">
      <c r="A852" s="6"/>
      <c r="B852" s="14" t="s">
        <v>121</v>
      </c>
      <c r="C852" s="23"/>
      <c r="D852" s="23"/>
      <c r="E852" s="23"/>
      <c r="F852" s="23"/>
    </row>
    <row r="853" spans="1:6" ht="30" x14ac:dyDescent="0.25">
      <c r="A853" s="6" t="s">
        <v>842</v>
      </c>
      <c r="B853" s="15" t="s">
        <v>127</v>
      </c>
      <c r="C853" s="23">
        <f>(68)*(1)*(1)*(1)*(1 + (0))</f>
        <v>68</v>
      </c>
      <c r="D853" s="23" t="s">
        <v>32</v>
      </c>
      <c r="E853" s="23"/>
      <c r="F853" s="23">
        <f>C853*E853</f>
        <v>0</v>
      </c>
    </row>
    <row r="854" spans="1:6" ht="47.25" x14ac:dyDescent="0.25">
      <c r="A854" s="3"/>
      <c r="B854" s="11" t="s">
        <v>155</v>
      </c>
      <c r="C854" s="20"/>
      <c r="D854" s="20"/>
      <c r="E854" s="20"/>
      <c r="F854" s="20"/>
    </row>
    <row r="855" spans="1:6" x14ac:dyDescent="0.25">
      <c r="A855" s="4"/>
      <c r="B855" s="12" t="s">
        <v>156</v>
      </c>
      <c r="C855" s="21"/>
      <c r="D855" s="21"/>
      <c r="E855" s="21"/>
      <c r="F855" s="21"/>
    </row>
    <row r="856" spans="1:6" ht="90" x14ac:dyDescent="0.25">
      <c r="A856" s="5"/>
      <c r="B856" s="13" t="s">
        <v>157</v>
      </c>
      <c r="C856" s="22"/>
      <c r="D856" s="22"/>
      <c r="E856" s="22"/>
      <c r="F856" s="22"/>
    </row>
    <row r="857" spans="1:6" x14ac:dyDescent="0.25">
      <c r="A857" s="6"/>
      <c r="B857" s="14" t="s">
        <v>158</v>
      </c>
      <c r="C857" s="23"/>
      <c r="D857" s="23"/>
      <c r="E857" s="23"/>
      <c r="F857" s="23"/>
    </row>
    <row r="858" spans="1:6" x14ac:dyDescent="0.25">
      <c r="A858" s="6" t="s">
        <v>843</v>
      </c>
      <c r="B858" s="15" t="s">
        <v>844</v>
      </c>
      <c r="C858" s="23">
        <f>(54)*(1)*(1)*(1)*(1 + (0))</f>
        <v>54</v>
      </c>
      <c r="D858" s="23" t="s">
        <v>32</v>
      </c>
      <c r="E858" s="23"/>
      <c r="F858" s="23">
        <f>C858*E858</f>
        <v>0</v>
      </c>
    </row>
    <row r="859" spans="1:6" x14ac:dyDescent="0.25">
      <c r="A859" s="6"/>
      <c r="B859" s="14" t="s">
        <v>195</v>
      </c>
      <c r="C859" s="23"/>
      <c r="D859" s="23"/>
      <c r="E859" s="23"/>
      <c r="F859" s="23"/>
    </row>
    <row r="860" spans="1:6" x14ac:dyDescent="0.25">
      <c r="A860" s="6" t="s">
        <v>845</v>
      </c>
      <c r="B860" s="15" t="s">
        <v>846</v>
      </c>
      <c r="C860" s="23">
        <f>(13)*(1)*(1)*(1)*(1 + (0))</f>
        <v>13</v>
      </c>
      <c r="D860" s="23" t="s">
        <v>32</v>
      </c>
      <c r="E860" s="23"/>
      <c r="F860" s="23">
        <f>C860*E860</f>
        <v>0</v>
      </c>
    </row>
    <row r="861" spans="1:6" x14ac:dyDescent="0.25">
      <c r="A861" s="6" t="s">
        <v>847</v>
      </c>
      <c r="B861" s="15" t="s">
        <v>848</v>
      </c>
      <c r="C861" s="23">
        <f>(4)*(1)*(1)*(1)*(1 + (0))</f>
        <v>4</v>
      </c>
      <c r="D861" s="23" t="s">
        <v>36</v>
      </c>
      <c r="E861" s="23"/>
      <c r="F861" s="23">
        <f>C861*E861</f>
        <v>0</v>
      </c>
    </row>
    <row r="862" spans="1:6" ht="47.25" x14ac:dyDescent="0.25">
      <c r="A862" s="3"/>
      <c r="B862" s="11" t="s">
        <v>849</v>
      </c>
      <c r="C862" s="20"/>
      <c r="D862" s="20"/>
      <c r="E862" s="20"/>
      <c r="F862" s="20"/>
    </row>
    <row r="863" spans="1:6" ht="31.5" x14ac:dyDescent="0.25">
      <c r="A863" s="3"/>
      <c r="B863" s="11" t="s">
        <v>49</v>
      </c>
      <c r="C863" s="20"/>
      <c r="D863" s="20"/>
      <c r="E863" s="20"/>
      <c r="F863" s="20"/>
    </row>
    <row r="864" spans="1:6" x14ac:dyDescent="0.25">
      <c r="A864" s="4"/>
      <c r="B864" s="12" t="s">
        <v>106</v>
      </c>
      <c r="C864" s="21"/>
      <c r="D864" s="21"/>
      <c r="E864" s="21"/>
      <c r="F864" s="21"/>
    </row>
    <row r="865" spans="1:6" ht="105" x14ac:dyDescent="0.25">
      <c r="A865" s="5"/>
      <c r="B865" s="13" t="s">
        <v>107</v>
      </c>
      <c r="C865" s="22"/>
      <c r="D865" s="22"/>
      <c r="E865" s="22"/>
      <c r="F865" s="22"/>
    </row>
    <row r="866" spans="1:6" x14ac:dyDescent="0.25">
      <c r="A866" s="6"/>
      <c r="B866" s="14" t="s">
        <v>850</v>
      </c>
      <c r="C866" s="23"/>
      <c r="D866" s="23"/>
      <c r="E866" s="23"/>
      <c r="F866" s="23"/>
    </row>
    <row r="867" spans="1:6" x14ac:dyDescent="0.25">
      <c r="A867" s="6" t="s">
        <v>851</v>
      </c>
      <c r="B867" s="15" t="s">
        <v>110</v>
      </c>
      <c r="C867" s="23">
        <f>(780)*(1)*(1)*(1)*(1 + (0))</f>
        <v>780</v>
      </c>
      <c r="D867" s="23" t="s">
        <v>15</v>
      </c>
      <c r="E867" s="23"/>
      <c r="F867" s="23">
        <f>C867*E867</f>
        <v>0</v>
      </c>
    </row>
    <row r="868" spans="1:6" x14ac:dyDescent="0.25">
      <c r="A868" s="6"/>
      <c r="B868" s="14" t="s">
        <v>630</v>
      </c>
      <c r="C868" s="23"/>
      <c r="D868" s="23"/>
      <c r="E868" s="23"/>
      <c r="F868" s="23"/>
    </row>
    <row r="869" spans="1:6" x14ac:dyDescent="0.25">
      <c r="A869" s="6" t="s">
        <v>852</v>
      </c>
      <c r="B869" s="15" t="s">
        <v>110</v>
      </c>
      <c r="C869" s="23">
        <f>(35)*(1)*(1)*(1)*(1 + (0))</f>
        <v>35</v>
      </c>
      <c r="D869" s="23" t="s">
        <v>15</v>
      </c>
      <c r="E869" s="23"/>
      <c r="F869" s="23">
        <f>C869*E869</f>
        <v>0</v>
      </c>
    </row>
    <row r="870" spans="1:6" x14ac:dyDescent="0.25">
      <c r="A870" s="5"/>
      <c r="B870" s="13" t="s">
        <v>111</v>
      </c>
      <c r="C870" s="22"/>
      <c r="D870" s="22"/>
      <c r="E870" s="22"/>
      <c r="F870" s="22"/>
    </row>
    <row r="871" spans="1:6" x14ac:dyDescent="0.25">
      <c r="A871" s="6"/>
      <c r="B871" s="14" t="s">
        <v>112</v>
      </c>
      <c r="C871" s="23"/>
      <c r="D871" s="23"/>
      <c r="E871" s="23"/>
      <c r="F871" s="23"/>
    </row>
    <row r="872" spans="1:6" x14ac:dyDescent="0.25">
      <c r="A872" s="6" t="s">
        <v>853</v>
      </c>
      <c r="B872" s="15" t="s">
        <v>114</v>
      </c>
      <c r="C872" s="23">
        <f>(1)*(1)*(1)*(1)*(1 + (0))</f>
        <v>1</v>
      </c>
      <c r="D872" s="23" t="s">
        <v>67</v>
      </c>
      <c r="E872" s="23"/>
      <c r="F872" s="23">
        <f>C872*E872</f>
        <v>0</v>
      </c>
    </row>
    <row r="873" spans="1:6" x14ac:dyDescent="0.25">
      <c r="A873" s="6" t="s">
        <v>854</v>
      </c>
      <c r="B873" s="15" t="s">
        <v>116</v>
      </c>
      <c r="C873" s="23">
        <f>(1)*(1)*(1)*(1)*(1 + (0))</f>
        <v>1</v>
      </c>
      <c r="D873" s="23" t="s">
        <v>67</v>
      </c>
      <c r="E873" s="23"/>
      <c r="F873" s="23">
        <f>C873*E873</f>
        <v>0</v>
      </c>
    </row>
    <row r="874" spans="1:6" x14ac:dyDescent="0.25">
      <c r="A874" s="6"/>
      <c r="B874" s="14" t="s">
        <v>117</v>
      </c>
      <c r="C874" s="23"/>
      <c r="D874" s="23"/>
      <c r="E874" s="23"/>
      <c r="F874" s="23"/>
    </row>
    <row r="875" spans="1:6" x14ac:dyDescent="0.25">
      <c r="A875" s="6" t="s">
        <v>855</v>
      </c>
      <c r="B875" s="15" t="s">
        <v>119</v>
      </c>
      <c r="C875" s="23">
        <f>(815)*(1)*(1)*(1)*(1 + (0))</f>
        <v>815</v>
      </c>
      <c r="D875" s="23" t="s">
        <v>15</v>
      </c>
      <c r="E875" s="23"/>
      <c r="F875" s="23">
        <f>C875*E875</f>
        <v>0</v>
      </c>
    </row>
    <row r="876" spans="1:6" ht="150" x14ac:dyDescent="0.25">
      <c r="A876" s="5"/>
      <c r="B876" s="13" t="s">
        <v>788</v>
      </c>
      <c r="C876" s="22"/>
      <c r="D876" s="22"/>
      <c r="E876" s="22"/>
      <c r="F876" s="22"/>
    </row>
    <row r="877" spans="1:6" x14ac:dyDescent="0.25">
      <c r="A877" s="6"/>
      <c r="B877" s="14" t="s">
        <v>789</v>
      </c>
      <c r="C877" s="23"/>
      <c r="D877" s="23"/>
      <c r="E877" s="23"/>
      <c r="F877" s="23"/>
    </row>
    <row r="878" spans="1:6" x14ac:dyDescent="0.25">
      <c r="A878" s="6" t="s">
        <v>856</v>
      </c>
      <c r="B878" s="15" t="s">
        <v>791</v>
      </c>
      <c r="C878" s="23">
        <f>(129)*(1)*(1)*(1)*(1 + (0))</f>
        <v>129</v>
      </c>
      <c r="D878" s="23" t="s">
        <v>15</v>
      </c>
      <c r="E878" s="23"/>
      <c r="F878" s="23">
        <f>C878*E878</f>
        <v>0</v>
      </c>
    </row>
    <row r="879" spans="1:6" ht="105" x14ac:dyDescent="0.25">
      <c r="A879" s="5"/>
      <c r="B879" s="13" t="s">
        <v>792</v>
      </c>
      <c r="C879" s="22"/>
      <c r="D879" s="22"/>
      <c r="E879" s="22"/>
      <c r="F879" s="22"/>
    </row>
    <row r="880" spans="1:6" x14ac:dyDescent="0.25">
      <c r="A880" s="6"/>
      <c r="B880" s="14" t="s">
        <v>789</v>
      </c>
      <c r="C880" s="23"/>
      <c r="D880" s="23"/>
      <c r="E880" s="23"/>
      <c r="F880" s="23"/>
    </row>
    <row r="881" spans="1:6" x14ac:dyDescent="0.25">
      <c r="A881" s="6" t="s">
        <v>857</v>
      </c>
      <c r="B881" s="15" t="s">
        <v>791</v>
      </c>
      <c r="C881" s="23">
        <f>(534)*(1)*(1)*(1)*(1 + (0))</f>
        <v>534</v>
      </c>
      <c r="D881" s="23" t="s">
        <v>15</v>
      </c>
      <c r="E881" s="23"/>
      <c r="F881" s="23">
        <f>C881*E881</f>
        <v>0</v>
      </c>
    </row>
    <row r="882" spans="1:6" ht="15.75" x14ac:dyDescent="0.25">
      <c r="A882" s="3"/>
      <c r="B882" s="11" t="s">
        <v>21</v>
      </c>
      <c r="C882" s="20"/>
      <c r="D882" s="20"/>
      <c r="E882" s="20"/>
      <c r="F882" s="20"/>
    </row>
    <row r="883" spans="1:6" x14ac:dyDescent="0.25">
      <c r="A883" s="4"/>
      <c r="B883" s="12" t="s">
        <v>22</v>
      </c>
      <c r="C883" s="21"/>
      <c r="D883" s="21"/>
      <c r="E883" s="21"/>
      <c r="F883" s="21"/>
    </row>
    <row r="884" spans="1:6" ht="195" x14ac:dyDescent="0.25">
      <c r="A884" s="5"/>
      <c r="B884" s="13" t="s">
        <v>858</v>
      </c>
      <c r="C884" s="22"/>
      <c r="D884" s="22"/>
      <c r="E884" s="22"/>
      <c r="F884" s="22"/>
    </row>
    <row r="885" spans="1:6" x14ac:dyDescent="0.25">
      <c r="A885" s="6"/>
      <c r="B885" s="14" t="s">
        <v>630</v>
      </c>
      <c r="C885" s="23"/>
      <c r="D885" s="23"/>
      <c r="E885" s="23"/>
      <c r="F885" s="23"/>
    </row>
    <row r="886" spans="1:6" ht="60" x14ac:dyDescent="0.25">
      <c r="A886" s="6" t="s">
        <v>859</v>
      </c>
      <c r="B886" s="15" t="s">
        <v>860</v>
      </c>
      <c r="C886" s="23">
        <f>(23)*(1)*(1)*(1)*(1 + (0))</f>
        <v>23</v>
      </c>
      <c r="D886" s="23" t="s">
        <v>15</v>
      </c>
      <c r="E886" s="23"/>
      <c r="F886" s="23">
        <f>C886*E886</f>
        <v>0</v>
      </c>
    </row>
    <row r="887" spans="1:6" x14ac:dyDescent="0.25">
      <c r="A887" s="6"/>
      <c r="B887" s="14" t="s">
        <v>121</v>
      </c>
      <c r="C887" s="23"/>
      <c r="D887" s="23"/>
      <c r="E887" s="23"/>
      <c r="F887" s="23"/>
    </row>
    <row r="888" spans="1:6" ht="45" x14ac:dyDescent="0.25">
      <c r="A888" s="6" t="s">
        <v>861</v>
      </c>
      <c r="B888" s="15" t="s">
        <v>123</v>
      </c>
      <c r="C888" s="23">
        <f>(14)*(1)*(1)*(1)*(1 + (0))</f>
        <v>14</v>
      </c>
      <c r="D888" s="23" t="s">
        <v>15</v>
      </c>
      <c r="E888" s="23"/>
      <c r="F888" s="23">
        <f>C888*E888</f>
        <v>0</v>
      </c>
    </row>
    <row r="889" spans="1:6" x14ac:dyDescent="0.25">
      <c r="A889" s="4"/>
      <c r="B889" s="12" t="s">
        <v>278</v>
      </c>
      <c r="C889" s="21"/>
      <c r="D889" s="21"/>
      <c r="E889" s="21"/>
      <c r="F889" s="21"/>
    </row>
    <row r="890" spans="1:6" ht="150" x14ac:dyDescent="0.25">
      <c r="A890" s="5"/>
      <c r="B890" s="13" t="s">
        <v>862</v>
      </c>
      <c r="C890" s="22"/>
      <c r="D890" s="22"/>
      <c r="E890" s="22"/>
      <c r="F890" s="22"/>
    </row>
    <row r="891" spans="1:6" x14ac:dyDescent="0.25">
      <c r="A891" s="6"/>
      <c r="B891" s="14" t="s">
        <v>863</v>
      </c>
      <c r="C891" s="23"/>
      <c r="D891" s="23"/>
      <c r="E891" s="23"/>
      <c r="F891" s="23"/>
    </row>
    <row r="892" spans="1:6" ht="45" x14ac:dyDescent="0.25">
      <c r="A892" s="6" t="s">
        <v>864</v>
      </c>
      <c r="B892" s="15" t="s">
        <v>865</v>
      </c>
      <c r="C892" s="23">
        <f>(1709)*(1)*(1)*(1)*(1 + (0))</f>
        <v>1709</v>
      </c>
      <c r="D892" s="23" t="s">
        <v>20</v>
      </c>
      <c r="E892" s="23"/>
      <c r="F892" s="23">
        <f>C892*E892</f>
        <v>0</v>
      </c>
    </row>
    <row r="893" spans="1:6" x14ac:dyDescent="0.25">
      <c r="A893" s="4"/>
      <c r="B893" s="12" t="s">
        <v>124</v>
      </c>
      <c r="C893" s="21"/>
      <c r="D893" s="21"/>
      <c r="E893" s="21"/>
      <c r="F893" s="21"/>
    </row>
    <row r="894" spans="1:6" ht="150" x14ac:dyDescent="0.25">
      <c r="A894" s="5"/>
      <c r="B894" s="13" t="s">
        <v>125</v>
      </c>
      <c r="C894" s="22"/>
      <c r="D894" s="22"/>
      <c r="E894" s="22"/>
      <c r="F894" s="22"/>
    </row>
    <row r="895" spans="1:6" x14ac:dyDescent="0.25">
      <c r="A895" s="6"/>
      <c r="B895" s="14" t="s">
        <v>866</v>
      </c>
      <c r="C895" s="23"/>
      <c r="D895" s="23"/>
      <c r="E895" s="23"/>
      <c r="F895" s="23"/>
    </row>
    <row r="896" spans="1:6" ht="30" x14ac:dyDescent="0.25">
      <c r="A896" s="6" t="s">
        <v>867</v>
      </c>
      <c r="B896" s="15" t="s">
        <v>868</v>
      </c>
      <c r="C896" s="23">
        <f>(380)*(1)*(1)*(1)*(1 + (0))</f>
        <v>380</v>
      </c>
      <c r="D896" s="23" t="s">
        <v>32</v>
      </c>
      <c r="E896" s="23"/>
      <c r="F896" s="23">
        <f>C896*E896</f>
        <v>0</v>
      </c>
    </row>
    <row r="897" spans="1:6" x14ac:dyDescent="0.25">
      <c r="A897" s="6"/>
      <c r="B897" s="14" t="s">
        <v>121</v>
      </c>
      <c r="C897" s="23"/>
      <c r="D897" s="23"/>
      <c r="E897" s="23"/>
      <c r="F897" s="23"/>
    </row>
    <row r="898" spans="1:6" ht="30" x14ac:dyDescent="0.25">
      <c r="A898" s="6" t="s">
        <v>869</v>
      </c>
      <c r="B898" s="15" t="s">
        <v>127</v>
      </c>
      <c r="C898" s="23">
        <f>(219)*(1)*(1)*(1)*(1 + (0))</f>
        <v>219</v>
      </c>
      <c r="D898" s="23" t="s">
        <v>32</v>
      </c>
      <c r="E898" s="23"/>
      <c r="F898" s="23">
        <f>C898*E898</f>
        <v>0</v>
      </c>
    </row>
    <row r="899" spans="1:6" ht="31.5" x14ac:dyDescent="0.25">
      <c r="A899" s="3"/>
      <c r="B899" s="11" t="s">
        <v>749</v>
      </c>
      <c r="C899" s="20"/>
      <c r="D899" s="20"/>
      <c r="E899" s="20"/>
      <c r="F899" s="20"/>
    </row>
    <row r="900" spans="1:6" x14ac:dyDescent="0.25">
      <c r="A900" s="4"/>
      <c r="B900" s="12" t="s">
        <v>870</v>
      </c>
      <c r="C900" s="21"/>
      <c r="D900" s="21"/>
      <c r="E900" s="21"/>
      <c r="F900" s="21"/>
    </row>
    <row r="901" spans="1:6" ht="180" x14ac:dyDescent="0.25">
      <c r="A901" s="5"/>
      <c r="B901" s="13" t="s">
        <v>871</v>
      </c>
      <c r="C901" s="22"/>
      <c r="D901" s="22"/>
      <c r="E901" s="22"/>
      <c r="F901" s="22"/>
    </row>
    <row r="902" spans="1:6" ht="30" x14ac:dyDescent="0.25">
      <c r="A902" s="6"/>
      <c r="B902" s="14" t="s">
        <v>872</v>
      </c>
      <c r="C902" s="23"/>
      <c r="D902" s="23"/>
      <c r="E902" s="23"/>
      <c r="F902" s="23"/>
    </row>
    <row r="903" spans="1:6" ht="30" x14ac:dyDescent="0.25">
      <c r="A903" s="6" t="s">
        <v>873</v>
      </c>
      <c r="B903" s="15" t="s">
        <v>874</v>
      </c>
      <c r="C903" s="23">
        <f>(438)*(1)*(1)*(1)*(1 + (0))</f>
        <v>438</v>
      </c>
      <c r="D903" s="23" t="s">
        <v>20</v>
      </c>
      <c r="E903" s="23"/>
      <c r="F903" s="23">
        <f>C903*E903</f>
        <v>0</v>
      </c>
    </row>
    <row r="904" spans="1:6" x14ac:dyDescent="0.25">
      <c r="A904" s="6"/>
      <c r="B904" s="14" t="s">
        <v>743</v>
      </c>
      <c r="C904" s="23"/>
      <c r="D904" s="23"/>
      <c r="E904" s="23"/>
      <c r="F904" s="23"/>
    </row>
    <row r="905" spans="1:6" ht="30" x14ac:dyDescent="0.25">
      <c r="A905" s="6" t="s">
        <v>875</v>
      </c>
      <c r="B905" s="15" t="s">
        <v>876</v>
      </c>
      <c r="C905" s="23">
        <f>(190)*(1)*(1)*(1)*(1 + (0))</f>
        <v>190</v>
      </c>
      <c r="D905" s="23" t="s">
        <v>32</v>
      </c>
      <c r="E905" s="23"/>
      <c r="F905" s="23">
        <f>C905*E905</f>
        <v>0</v>
      </c>
    </row>
    <row r="906" spans="1:6" ht="15.75" x14ac:dyDescent="0.25">
      <c r="A906" s="3"/>
      <c r="B906" s="11" t="s">
        <v>827</v>
      </c>
      <c r="C906" s="20"/>
      <c r="D906" s="20"/>
      <c r="E906" s="20"/>
      <c r="F906" s="20"/>
    </row>
    <row r="907" spans="1:6" x14ac:dyDescent="0.25">
      <c r="A907" s="4"/>
      <c r="B907" s="12" t="s">
        <v>828</v>
      </c>
      <c r="C907" s="21"/>
      <c r="D907" s="21"/>
      <c r="E907" s="21"/>
      <c r="F907" s="21"/>
    </row>
    <row r="908" spans="1:6" ht="150" x14ac:dyDescent="0.25">
      <c r="A908" s="5"/>
      <c r="B908" s="13" t="s">
        <v>877</v>
      </c>
      <c r="C908" s="22"/>
      <c r="D908" s="22"/>
      <c r="E908" s="22"/>
      <c r="F908" s="22"/>
    </row>
    <row r="909" spans="1:6" x14ac:dyDescent="0.25">
      <c r="A909" s="6"/>
      <c r="B909" s="14" t="s">
        <v>830</v>
      </c>
      <c r="C909" s="23"/>
      <c r="D909" s="23"/>
      <c r="E909" s="23"/>
      <c r="F909" s="23"/>
    </row>
    <row r="910" spans="1:6" ht="45" x14ac:dyDescent="0.25">
      <c r="A910" s="6" t="s">
        <v>878</v>
      </c>
      <c r="B910" s="15" t="s">
        <v>879</v>
      </c>
      <c r="C910" s="23">
        <f>(190)*(1)*(1)*(1)*(1 + (0))</f>
        <v>190</v>
      </c>
      <c r="D910" s="23" t="s">
        <v>32</v>
      </c>
      <c r="E910" s="23"/>
      <c r="F910" s="23">
        <f>C910*E910</f>
        <v>0</v>
      </c>
    </row>
    <row r="911" spans="1:6" ht="47.25" x14ac:dyDescent="0.25">
      <c r="A911" s="3"/>
      <c r="B911" s="11" t="s">
        <v>155</v>
      </c>
      <c r="C911" s="20"/>
      <c r="D911" s="20"/>
      <c r="E911" s="20"/>
      <c r="F911" s="20"/>
    </row>
    <row r="912" spans="1:6" x14ac:dyDescent="0.25">
      <c r="A912" s="4"/>
      <c r="B912" s="12" t="s">
        <v>156</v>
      </c>
      <c r="C912" s="21"/>
      <c r="D912" s="21"/>
      <c r="E912" s="21"/>
      <c r="F912" s="21"/>
    </row>
    <row r="913" spans="1:6" ht="225" x14ac:dyDescent="0.25">
      <c r="A913" s="5"/>
      <c r="B913" s="13" t="s">
        <v>880</v>
      </c>
      <c r="C913" s="22"/>
      <c r="D913" s="22"/>
      <c r="E913" s="22"/>
      <c r="F913" s="22"/>
    </row>
    <row r="914" spans="1:6" x14ac:dyDescent="0.25">
      <c r="A914" s="6"/>
      <c r="B914" s="14" t="s">
        <v>881</v>
      </c>
      <c r="C914" s="23"/>
      <c r="D914" s="23"/>
      <c r="E914" s="23"/>
      <c r="F914" s="23"/>
    </row>
    <row r="915" spans="1:6" x14ac:dyDescent="0.25">
      <c r="A915" s="6" t="s">
        <v>882</v>
      </c>
      <c r="B915" s="15" t="s">
        <v>883</v>
      </c>
      <c r="C915" s="23">
        <f>(190)*(1)*(1)*(1)*(1 + (0))</f>
        <v>190</v>
      </c>
      <c r="D915" s="23" t="s">
        <v>32</v>
      </c>
      <c r="E915" s="23"/>
      <c r="F915" s="23">
        <f>C915*E915</f>
        <v>0</v>
      </c>
    </row>
    <row r="916" spans="1:6" x14ac:dyDescent="0.25">
      <c r="A916" s="6"/>
      <c r="B916" s="14" t="s">
        <v>195</v>
      </c>
      <c r="C916" s="23"/>
      <c r="D916" s="23"/>
      <c r="E916" s="23"/>
      <c r="F916" s="23"/>
    </row>
    <row r="917" spans="1:6" x14ac:dyDescent="0.25">
      <c r="A917" s="6" t="s">
        <v>884</v>
      </c>
      <c r="B917" s="15" t="s">
        <v>848</v>
      </c>
      <c r="C917" s="23">
        <f>(4)*(1)*(1)*(1)*(1 + (0))</f>
        <v>4</v>
      </c>
      <c r="D917" s="23" t="s">
        <v>36</v>
      </c>
      <c r="E917" s="23"/>
      <c r="F917" s="23">
        <f>C917*E917</f>
        <v>0</v>
      </c>
    </row>
    <row r="918" spans="1:6" ht="63" x14ac:dyDescent="0.25">
      <c r="A918" s="3"/>
      <c r="B918" s="11" t="s">
        <v>885</v>
      </c>
      <c r="C918" s="20"/>
      <c r="D918" s="20"/>
      <c r="E918" s="20"/>
      <c r="F918" s="20"/>
    </row>
    <row r="919" spans="1:6" ht="31.5" x14ac:dyDescent="0.25">
      <c r="A919" s="3"/>
      <c r="B919" s="11" t="s">
        <v>49</v>
      </c>
      <c r="C919" s="20"/>
      <c r="D919" s="20"/>
      <c r="E919" s="20"/>
      <c r="F919" s="20"/>
    </row>
    <row r="920" spans="1:6" x14ac:dyDescent="0.25">
      <c r="A920" s="4"/>
      <c r="B920" s="12" t="s">
        <v>106</v>
      </c>
      <c r="C920" s="21"/>
      <c r="D920" s="21"/>
      <c r="E920" s="21"/>
      <c r="F920" s="21"/>
    </row>
    <row r="921" spans="1:6" ht="105" x14ac:dyDescent="0.25">
      <c r="A921" s="5"/>
      <c r="B921" s="13" t="s">
        <v>107</v>
      </c>
      <c r="C921" s="22"/>
      <c r="D921" s="22"/>
      <c r="E921" s="22"/>
      <c r="F921" s="22"/>
    </row>
    <row r="922" spans="1:6" x14ac:dyDescent="0.25">
      <c r="A922" s="6"/>
      <c r="B922" s="14" t="s">
        <v>630</v>
      </c>
      <c r="C922" s="23"/>
      <c r="D922" s="23"/>
      <c r="E922" s="23"/>
      <c r="F922" s="23"/>
    </row>
    <row r="923" spans="1:6" x14ac:dyDescent="0.25">
      <c r="A923" s="6" t="s">
        <v>886</v>
      </c>
      <c r="B923" s="15" t="s">
        <v>110</v>
      </c>
      <c r="C923" s="23">
        <f>(71)*(1)*(1)*(1)*(1 + (0))</f>
        <v>71</v>
      </c>
      <c r="D923" s="23" t="s">
        <v>15</v>
      </c>
      <c r="E923" s="23"/>
      <c r="F923" s="23">
        <f>C923*E923</f>
        <v>0</v>
      </c>
    </row>
    <row r="924" spans="1:6" x14ac:dyDescent="0.25">
      <c r="A924" s="5"/>
      <c r="B924" s="13" t="s">
        <v>111</v>
      </c>
      <c r="C924" s="22"/>
      <c r="D924" s="22"/>
      <c r="E924" s="22"/>
      <c r="F924" s="22"/>
    </row>
    <row r="925" spans="1:6" x14ac:dyDescent="0.25">
      <c r="A925" s="6"/>
      <c r="B925" s="14" t="s">
        <v>112</v>
      </c>
      <c r="C925" s="23"/>
      <c r="D925" s="23"/>
      <c r="E925" s="23"/>
      <c r="F925" s="23"/>
    </row>
    <row r="926" spans="1:6" x14ac:dyDescent="0.25">
      <c r="A926" s="6" t="s">
        <v>887</v>
      </c>
      <c r="B926" s="15" t="s">
        <v>114</v>
      </c>
      <c r="C926" s="23">
        <f>(1)*(1)*(1)*(1)*(1 + (0))</f>
        <v>1</v>
      </c>
      <c r="D926" s="23" t="s">
        <v>67</v>
      </c>
      <c r="E926" s="23"/>
      <c r="F926" s="23">
        <f>C926*E926</f>
        <v>0</v>
      </c>
    </row>
    <row r="927" spans="1:6" x14ac:dyDescent="0.25">
      <c r="A927" s="6" t="s">
        <v>888</v>
      </c>
      <c r="B927" s="15" t="s">
        <v>116</v>
      </c>
      <c r="C927" s="23">
        <f>(1)*(1)*(1)*(1)*(1 + (0))</f>
        <v>1</v>
      </c>
      <c r="D927" s="23" t="s">
        <v>67</v>
      </c>
      <c r="E927" s="23"/>
      <c r="F927" s="23">
        <f>C927*E927</f>
        <v>0</v>
      </c>
    </row>
    <row r="928" spans="1:6" x14ac:dyDescent="0.25">
      <c r="A928" s="6"/>
      <c r="B928" s="14" t="s">
        <v>117</v>
      </c>
      <c r="C928" s="23"/>
      <c r="D928" s="23"/>
      <c r="E928" s="23"/>
      <c r="F928" s="23"/>
    </row>
    <row r="929" spans="1:6" x14ac:dyDescent="0.25">
      <c r="A929" s="6" t="s">
        <v>889</v>
      </c>
      <c r="B929" s="15" t="s">
        <v>119</v>
      </c>
      <c r="C929" s="23">
        <f>(71)*(1)*(1)*(1)*(1 + (0))</f>
        <v>71</v>
      </c>
      <c r="D929" s="23" t="s">
        <v>15</v>
      </c>
      <c r="E929" s="23"/>
      <c r="F929" s="23">
        <f>C929*E929</f>
        <v>0</v>
      </c>
    </row>
    <row r="930" spans="1:6" ht="15.75" x14ac:dyDescent="0.25">
      <c r="A930" s="3"/>
      <c r="B930" s="11" t="s">
        <v>21</v>
      </c>
      <c r="C930" s="20"/>
      <c r="D930" s="20"/>
      <c r="E930" s="20"/>
      <c r="F930" s="20"/>
    </row>
    <row r="931" spans="1:6" x14ac:dyDescent="0.25">
      <c r="A931" s="4"/>
      <c r="B931" s="12" t="s">
        <v>22</v>
      </c>
      <c r="C931" s="21"/>
      <c r="D931" s="21"/>
      <c r="E931" s="21"/>
      <c r="F931" s="21"/>
    </row>
    <row r="932" spans="1:6" ht="195" x14ac:dyDescent="0.25">
      <c r="A932" s="5"/>
      <c r="B932" s="13" t="s">
        <v>858</v>
      </c>
      <c r="C932" s="22"/>
      <c r="D932" s="22"/>
      <c r="E932" s="22"/>
      <c r="F932" s="22"/>
    </row>
    <row r="933" spans="1:6" x14ac:dyDescent="0.25">
      <c r="A933" s="6"/>
      <c r="B933" s="14" t="s">
        <v>630</v>
      </c>
      <c r="C933" s="23"/>
      <c r="D933" s="23"/>
      <c r="E933" s="23"/>
      <c r="F933" s="23"/>
    </row>
    <row r="934" spans="1:6" ht="60" x14ac:dyDescent="0.25">
      <c r="A934" s="6" t="s">
        <v>890</v>
      </c>
      <c r="B934" s="15" t="s">
        <v>860</v>
      </c>
      <c r="C934" s="23">
        <f>(71)*(1)*(1)*(1)*(1 + (0))</f>
        <v>71</v>
      </c>
      <c r="D934" s="23" t="s">
        <v>15</v>
      </c>
      <c r="E934" s="23"/>
      <c r="F934" s="23">
        <f>C934*E934</f>
        <v>0</v>
      </c>
    </row>
    <row r="935" spans="1:6" x14ac:dyDescent="0.25">
      <c r="A935" s="6"/>
      <c r="B935" s="14" t="s">
        <v>891</v>
      </c>
      <c r="C935" s="23"/>
      <c r="D935" s="23"/>
      <c r="E935" s="23"/>
      <c r="F935" s="23"/>
    </row>
    <row r="936" spans="1:6" ht="75" x14ac:dyDescent="0.25">
      <c r="A936" s="6" t="s">
        <v>892</v>
      </c>
      <c r="B936" s="15" t="s">
        <v>893</v>
      </c>
      <c r="C936" s="23">
        <f>(229)*(1)*(1)*(1)*(1 + (0))</f>
        <v>229</v>
      </c>
      <c r="D936" s="23" t="s">
        <v>15</v>
      </c>
      <c r="E936" s="23"/>
      <c r="F936" s="23">
        <f>C936*E936</f>
        <v>0</v>
      </c>
    </row>
    <row r="937" spans="1:6" x14ac:dyDescent="0.25">
      <c r="A937" s="4"/>
      <c r="B937" s="12" t="s">
        <v>124</v>
      </c>
      <c r="C937" s="21"/>
      <c r="D937" s="21"/>
      <c r="E937" s="21"/>
      <c r="F937" s="21"/>
    </row>
    <row r="938" spans="1:6" ht="150" x14ac:dyDescent="0.25">
      <c r="A938" s="5"/>
      <c r="B938" s="13" t="s">
        <v>125</v>
      </c>
      <c r="C938" s="22"/>
      <c r="D938" s="22"/>
      <c r="E938" s="22"/>
      <c r="F938" s="22"/>
    </row>
    <row r="939" spans="1:6" x14ac:dyDescent="0.25">
      <c r="A939" s="6"/>
      <c r="B939" s="14" t="s">
        <v>866</v>
      </c>
      <c r="C939" s="23"/>
      <c r="D939" s="23"/>
      <c r="E939" s="23"/>
      <c r="F939" s="23"/>
    </row>
    <row r="940" spans="1:6" ht="30" x14ac:dyDescent="0.25">
      <c r="A940" s="6" t="s">
        <v>894</v>
      </c>
      <c r="B940" s="15" t="s">
        <v>868</v>
      </c>
      <c r="C940" s="23">
        <f>(235)*(1)*(1)*(1)*(1 + (0))</f>
        <v>235</v>
      </c>
      <c r="D940" s="23" t="s">
        <v>32</v>
      </c>
      <c r="E940" s="23"/>
      <c r="F940" s="23">
        <f>C940*E940</f>
        <v>0</v>
      </c>
    </row>
    <row r="941" spans="1:6" ht="31.5" x14ac:dyDescent="0.25">
      <c r="A941" s="3"/>
      <c r="B941" s="11" t="s">
        <v>749</v>
      </c>
      <c r="C941" s="20"/>
      <c r="D941" s="20"/>
      <c r="E941" s="20"/>
      <c r="F941" s="20"/>
    </row>
    <row r="942" spans="1:6" x14ac:dyDescent="0.25">
      <c r="A942" s="4"/>
      <c r="B942" s="12" t="s">
        <v>870</v>
      </c>
      <c r="C942" s="21"/>
      <c r="D942" s="21"/>
      <c r="E942" s="21"/>
      <c r="F942" s="21"/>
    </row>
    <row r="943" spans="1:6" ht="195" x14ac:dyDescent="0.25">
      <c r="A943" s="5"/>
      <c r="B943" s="13" t="s">
        <v>895</v>
      </c>
      <c r="C943" s="22"/>
      <c r="D943" s="22"/>
      <c r="E943" s="22"/>
      <c r="F943" s="22"/>
    </row>
    <row r="944" spans="1:6" ht="30" x14ac:dyDescent="0.25">
      <c r="A944" s="6"/>
      <c r="B944" s="14" t="s">
        <v>872</v>
      </c>
      <c r="C944" s="23"/>
      <c r="D944" s="23"/>
      <c r="E944" s="23"/>
      <c r="F944" s="23"/>
    </row>
    <row r="945" spans="1:6" ht="30" x14ac:dyDescent="0.25">
      <c r="A945" s="6" t="s">
        <v>896</v>
      </c>
      <c r="B945" s="15" t="s">
        <v>874</v>
      </c>
      <c r="C945" s="23">
        <f>(528)*(1)*(1)*(1)*(1 + (0))</f>
        <v>528</v>
      </c>
      <c r="D945" s="23" t="s">
        <v>20</v>
      </c>
      <c r="E945" s="23"/>
      <c r="F945" s="23">
        <f>C945*E945</f>
        <v>0</v>
      </c>
    </row>
    <row r="946" spans="1:6" x14ac:dyDescent="0.25">
      <c r="A946" s="6"/>
      <c r="B946" s="14" t="s">
        <v>743</v>
      </c>
      <c r="C946" s="23"/>
      <c r="D946" s="23"/>
      <c r="E946" s="23"/>
      <c r="F946" s="23"/>
    </row>
    <row r="947" spans="1:6" ht="30" x14ac:dyDescent="0.25">
      <c r="A947" s="6" t="s">
        <v>897</v>
      </c>
      <c r="B947" s="15" t="s">
        <v>876</v>
      </c>
      <c r="C947" s="23">
        <f>(118)*(1)*(1)*(1)*(1 + (0))</f>
        <v>118</v>
      </c>
      <c r="D947" s="23" t="s">
        <v>32</v>
      </c>
      <c r="E947" s="23"/>
      <c r="F947" s="23">
        <f>C947*E947</f>
        <v>0</v>
      </c>
    </row>
    <row r="948" spans="1:6" ht="15.75" x14ac:dyDescent="0.25">
      <c r="A948" s="3"/>
      <c r="B948" s="11" t="s">
        <v>827</v>
      </c>
      <c r="C948" s="20"/>
      <c r="D948" s="20"/>
      <c r="E948" s="20"/>
      <c r="F948" s="20"/>
    </row>
    <row r="949" spans="1:6" x14ac:dyDescent="0.25">
      <c r="A949" s="4"/>
      <c r="B949" s="12" t="s">
        <v>828</v>
      </c>
      <c r="C949" s="21"/>
      <c r="D949" s="21"/>
      <c r="E949" s="21"/>
      <c r="F949" s="21"/>
    </row>
    <row r="950" spans="1:6" ht="135" x14ac:dyDescent="0.25">
      <c r="A950" s="5"/>
      <c r="B950" s="13" t="s">
        <v>898</v>
      </c>
      <c r="C950" s="22"/>
      <c r="D950" s="22"/>
      <c r="E950" s="22"/>
      <c r="F950" s="22"/>
    </row>
    <row r="951" spans="1:6" x14ac:dyDescent="0.25">
      <c r="A951" s="6"/>
      <c r="B951" s="14" t="s">
        <v>830</v>
      </c>
      <c r="C951" s="23"/>
      <c r="D951" s="23"/>
      <c r="E951" s="23"/>
      <c r="F951" s="23"/>
    </row>
    <row r="952" spans="1:6" ht="45" x14ac:dyDescent="0.25">
      <c r="A952" s="6" t="s">
        <v>899</v>
      </c>
      <c r="B952" s="15" t="s">
        <v>900</v>
      </c>
      <c r="C952" s="23">
        <f>(118)*(1)*(1)*(1)*(1 + (0))</f>
        <v>118</v>
      </c>
      <c r="D952" s="23" t="s">
        <v>32</v>
      </c>
      <c r="E952" s="23"/>
      <c r="F952" s="23">
        <f>C952*E952</f>
        <v>0</v>
      </c>
    </row>
    <row r="953" spans="1:6" ht="47.25" x14ac:dyDescent="0.25">
      <c r="A953" s="3"/>
      <c r="B953" s="11" t="s">
        <v>155</v>
      </c>
      <c r="C953" s="20"/>
      <c r="D953" s="20"/>
      <c r="E953" s="20"/>
      <c r="F953" s="20"/>
    </row>
    <row r="954" spans="1:6" x14ac:dyDescent="0.25">
      <c r="A954" s="4"/>
      <c r="B954" s="12" t="s">
        <v>156</v>
      </c>
      <c r="C954" s="21"/>
      <c r="D954" s="21"/>
      <c r="E954" s="21"/>
      <c r="F954" s="21"/>
    </row>
    <row r="955" spans="1:6" ht="225" x14ac:dyDescent="0.25">
      <c r="A955" s="5"/>
      <c r="B955" s="13" t="s">
        <v>880</v>
      </c>
      <c r="C955" s="22"/>
      <c r="D955" s="22"/>
      <c r="E955" s="22"/>
      <c r="F955" s="22"/>
    </row>
    <row r="956" spans="1:6" x14ac:dyDescent="0.25">
      <c r="A956" s="6"/>
      <c r="B956" s="14" t="s">
        <v>881</v>
      </c>
      <c r="C956" s="23"/>
      <c r="D956" s="23"/>
      <c r="E956" s="23"/>
      <c r="F956" s="23"/>
    </row>
    <row r="957" spans="1:6" x14ac:dyDescent="0.25">
      <c r="A957" s="6" t="s">
        <v>901</v>
      </c>
      <c r="B957" s="15" t="s">
        <v>883</v>
      </c>
      <c r="C957" s="23">
        <f>(118)*(1)*(1)*(1)*(1 + (0))</f>
        <v>118</v>
      </c>
      <c r="D957" s="23" t="s">
        <v>32</v>
      </c>
      <c r="E957" s="23"/>
      <c r="F957" s="23">
        <f>C957*E957</f>
        <v>0</v>
      </c>
    </row>
    <row r="958" spans="1:6" x14ac:dyDescent="0.25">
      <c r="A958" s="6"/>
      <c r="B958" s="14" t="s">
        <v>195</v>
      </c>
      <c r="C958" s="23"/>
      <c r="D958" s="23"/>
      <c r="E958" s="23"/>
      <c r="F958" s="23"/>
    </row>
    <row r="959" spans="1:6" x14ac:dyDescent="0.25">
      <c r="A959" s="6" t="s">
        <v>902</v>
      </c>
      <c r="B959" s="15" t="s">
        <v>848</v>
      </c>
      <c r="C959" s="23">
        <f>(4)*(1)*(1)*(1)*(1 + (0))</f>
        <v>4</v>
      </c>
      <c r="D959" s="23" t="s">
        <v>36</v>
      </c>
      <c r="E959" s="23"/>
      <c r="F959" s="23">
        <f>C959*E959</f>
        <v>0</v>
      </c>
    </row>
    <row r="960" spans="1:6" ht="63" x14ac:dyDescent="0.25">
      <c r="A960" s="3"/>
      <c r="B960" s="11" t="s">
        <v>903</v>
      </c>
      <c r="C960" s="20"/>
      <c r="D960" s="20"/>
      <c r="E960" s="20"/>
      <c r="F960" s="20"/>
    </row>
    <row r="961" spans="1:6" ht="31.5" x14ac:dyDescent="0.25">
      <c r="A961" s="3"/>
      <c r="B961" s="11" t="s">
        <v>49</v>
      </c>
      <c r="C961" s="20"/>
      <c r="D961" s="20"/>
      <c r="E961" s="20"/>
      <c r="F961" s="20"/>
    </row>
    <row r="962" spans="1:6" x14ac:dyDescent="0.25">
      <c r="A962" s="4"/>
      <c r="B962" s="12" t="s">
        <v>106</v>
      </c>
      <c r="C962" s="21"/>
      <c r="D962" s="21"/>
      <c r="E962" s="21"/>
      <c r="F962" s="21"/>
    </row>
    <row r="963" spans="1:6" ht="105" x14ac:dyDescent="0.25">
      <c r="A963" s="5"/>
      <c r="B963" s="13" t="s">
        <v>107</v>
      </c>
      <c r="C963" s="22"/>
      <c r="D963" s="22"/>
      <c r="E963" s="22"/>
      <c r="F963" s="22"/>
    </row>
    <row r="964" spans="1:6" x14ac:dyDescent="0.25">
      <c r="A964" s="6"/>
      <c r="B964" s="14" t="s">
        <v>108</v>
      </c>
      <c r="C964" s="23"/>
      <c r="D964" s="23"/>
      <c r="E964" s="23"/>
      <c r="F964" s="23"/>
    </row>
    <row r="965" spans="1:6" x14ac:dyDescent="0.25">
      <c r="A965" s="6" t="s">
        <v>904</v>
      </c>
      <c r="B965" s="15" t="s">
        <v>110</v>
      </c>
      <c r="C965" s="23">
        <f>(5)*(1)*(1)*(1)*(1 + (0))</f>
        <v>5</v>
      </c>
      <c r="D965" s="23" t="s">
        <v>15</v>
      </c>
      <c r="E965" s="23"/>
      <c r="F965" s="23">
        <f>C965*E965</f>
        <v>0</v>
      </c>
    </row>
    <row r="966" spans="1:6" x14ac:dyDescent="0.25">
      <c r="A966" s="5"/>
      <c r="B966" s="13" t="s">
        <v>111</v>
      </c>
      <c r="C966" s="22"/>
      <c r="D966" s="22"/>
      <c r="E966" s="22"/>
      <c r="F966" s="22"/>
    </row>
    <row r="967" spans="1:6" x14ac:dyDescent="0.25">
      <c r="A967" s="6"/>
      <c r="B967" s="14" t="s">
        <v>112</v>
      </c>
      <c r="C967" s="23"/>
      <c r="D967" s="23"/>
      <c r="E967" s="23"/>
      <c r="F967" s="23"/>
    </row>
    <row r="968" spans="1:6" x14ac:dyDescent="0.25">
      <c r="A968" s="6" t="s">
        <v>905</v>
      </c>
      <c r="B968" s="15" t="s">
        <v>114</v>
      </c>
      <c r="C968" s="23">
        <f>(1)*(1)*(1)*(1)*(1 + (0))</f>
        <v>1</v>
      </c>
      <c r="D968" s="23" t="s">
        <v>67</v>
      </c>
      <c r="E968" s="23"/>
      <c r="F968" s="23">
        <f>C968*E968</f>
        <v>0</v>
      </c>
    </row>
    <row r="969" spans="1:6" x14ac:dyDescent="0.25">
      <c r="A969" s="6" t="s">
        <v>906</v>
      </c>
      <c r="B969" s="15" t="s">
        <v>116</v>
      </c>
      <c r="C969" s="23">
        <f>(1)*(1)*(1)*(1)*(1 + (0))</f>
        <v>1</v>
      </c>
      <c r="D969" s="23" t="s">
        <v>67</v>
      </c>
      <c r="E969" s="23"/>
      <c r="F969" s="23">
        <f>C969*E969</f>
        <v>0</v>
      </c>
    </row>
    <row r="970" spans="1:6" x14ac:dyDescent="0.25">
      <c r="A970" s="6"/>
      <c r="B970" s="14" t="s">
        <v>117</v>
      </c>
      <c r="C970" s="23"/>
      <c r="D970" s="23"/>
      <c r="E970" s="23"/>
      <c r="F970" s="23"/>
    </row>
    <row r="971" spans="1:6" x14ac:dyDescent="0.25">
      <c r="A971" s="6" t="s">
        <v>907</v>
      </c>
      <c r="B971" s="15" t="s">
        <v>119</v>
      </c>
      <c r="C971" s="23">
        <f>(5)*(1)*(1)*(1)*(1 + (0))</f>
        <v>5</v>
      </c>
      <c r="D971" s="23" t="s">
        <v>15</v>
      </c>
      <c r="E971" s="23"/>
      <c r="F971" s="23">
        <f>C971*E971</f>
        <v>0</v>
      </c>
    </row>
    <row r="972" spans="1:6" ht="15.75" x14ac:dyDescent="0.25">
      <c r="A972" s="3"/>
      <c r="B972" s="11" t="s">
        <v>21</v>
      </c>
      <c r="C972" s="20"/>
      <c r="D972" s="20"/>
      <c r="E972" s="20"/>
      <c r="F972" s="20"/>
    </row>
    <row r="973" spans="1:6" x14ac:dyDescent="0.25">
      <c r="A973" s="4"/>
      <c r="B973" s="12" t="s">
        <v>22</v>
      </c>
      <c r="C973" s="21"/>
      <c r="D973" s="21"/>
      <c r="E973" s="21"/>
      <c r="F973" s="21"/>
    </row>
    <row r="974" spans="1:6" ht="210" x14ac:dyDescent="0.25">
      <c r="A974" s="5"/>
      <c r="B974" s="13" t="s">
        <v>120</v>
      </c>
      <c r="C974" s="22"/>
      <c r="D974" s="22"/>
      <c r="E974" s="22"/>
      <c r="F974" s="22"/>
    </row>
    <row r="975" spans="1:6" x14ac:dyDescent="0.25">
      <c r="A975" s="6"/>
      <c r="B975" s="14" t="s">
        <v>121</v>
      </c>
      <c r="C975" s="23"/>
      <c r="D975" s="23"/>
      <c r="E975" s="23"/>
      <c r="F975" s="23"/>
    </row>
    <row r="976" spans="1:6" ht="45" x14ac:dyDescent="0.25">
      <c r="A976" s="6" t="s">
        <v>908</v>
      </c>
      <c r="B976" s="15" t="s">
        <v>123</v>
      </c>
      <c r="C976" s="23">
        <f>(5)*(1)*(1)*(1)*(1 + (0))</f>
        <v>5</v>
      </c>
      <c r="D976" s="23" t="s">
        <v>15</v>
      </c>
      <c r="E976" s="23"/>
      <c r="F976" s="23">
        <f>C976*E976</f>
        <v>0</v>
      </c>
    </row>
    <row r="977" spans="1:6" x14ac:dyDescent="0.25">
      <c r="A977" s="4"/>
      <c r="B977" s="12" t="s">
        <v>124</v>
      </c>
      <c r="C977" s="21"/>
      <c r="D977" s="21"/>
      <c r="E977" s="21"/>
      <c r="F977" s="21"/>
    </row>
    <row r="978" spans="1:6" ht="150" x14ac:dyDescent="0.25">
      <c r="A978" s="5"/>
      <c r="B978" s="13" t="s">
        <v>125</v>
      </c>
      <c r="C978" s="22"/>
      <c r="D978" s="22"/>
      <c r="E978" s="22"/>
      <c r="F978" s="22"/>
    </row>
    <row r="979" spans="1:6" x14ac:dyDescent="0.25">
      <c r="A979" s="6"/>
      <c r="B979" s="14" t="s">
        <v>121</v>
      </c>
      <c r="C979" s="23"/>
      <c r="D979" s="23"/>
      <c r="E979" s="23"/>
      <c r="F979" s="23"/>
    </row>
    <row r="980" spans="1:6" ht="30" x14ac:dyDescent="0.25">
      <c r="A980" s="6" t="s">
        <v>909</v>
      </c>
      <c r="B980" s="15" t="s">
        <v>127</v>
      </c>
      <c r="C980" s="23">
        <f>(66)*(1)*(1)*(1)*(1 + (0))</f>
        <v>66</v>
      </c>
      <c r="D980" s="23" t="s">
        <v>32</v>
      </c>
      <c r="E980" s="23"/>
      <c r="F980" s="23">
        <f>C980*E980</f>
        <v>0</v>
      </c>
    </row>
    <row r="981" spans="1:6" ht="47.25" x14ac:dyDescent="0.25">
      <c r="A981" s="3"/>
      <c r="B981" s="11" t="s">
        <v>155</v>
      </c>
      <c r="C981" s="20"/>
      <c r="D981" s="20"/>
      <c r="E981" s="20"/>
      <c r="F981" s="20"/>
    </row>
    <row r="982" spans="1:6" x14ac:dyDescent="0.25">
      <c r="A982" s="4"/>
      <c r="B982" s="12" t="s">
        <v>156</v>
      </c>
      <c r="C982" s="21"/>
      <c r="D982" s="21"/>
      <c r="E982" s="21"/>
      <c r="F982" s="21"/>
    </row>
    <row r="983" spans="1:6" ht="225" x14ac:dyDescent="0.25">
      <c r="A983" s="5"/>
      <c r="B983" s="13" t="s">
        <v>880</v>
      </c>
      <c r="C983" s="22"/>
      <c r="D983" s="22"/>
      <c r="E983" s="22"/>
      <c r="F983" s="22"/>
    </row>
    <row r="984" spans="1:6" x14ac:dyDescent="0.25">
      <c r="A984" s="6"/>
      <c r="B984" s="14" t="s">
        <v>881</v>
      </c>
      <c r="C984" s="23"/>
      <c r="D984" s="23"/>
      <c r="E984" s="23"/>
      <c r="F984" s="23"/>
    </row>
    <row r="985" spans="1:6" x14ac:dyDescent="0.25">
      <c r="A985" s="6" t="s">
        <v>910</v>
      </c>
      <c r="B985" s="15" t="s">
        <v>883</v>
      </c>
      <c r="C985" s="23">
        <f>(56)*(1)*(1)*(1)*(1 + (0))</f>
        <v>56</v>
      </c>
      <c r="D985" s="23" t="s">
        <v>32</v>
      </c>
      <c r="E985" s="23"/>
      <c r="F985" s="23">
        <f>C985*E985</f>
        <v>0</v>
      </c>
    </row>
    <row r="986" spans="1:6" x14ac:dyDescent="0.25">
      <c r="A986" s="6"/>
      <c r="B986" s="14" t="s">
        <v>195</v>
      </c>
      <c r="C986" s="23"/>
      <c r="D986" s="23"/>
      <c r="E986" s="23"/>
      <c r="F986" s="23"/>
    </row>
    <row r="987" spans="1:6" ht="30" x14ac:dyDescent="0.25">
      <c r="A987" s="6" t="s">
        <v>911</v>
      </c>
      <c r="B987" s="15" t="s">
        <v>912</v>
      </c>
      <c r="C987" s="23">
        <f>(2)*(1)*(1)*(1)*(1 + (0))</f>
        <v>2</v>
      </c>
      <c r="D987" s="23" t="s">
        <v>36</v>
      </c>
      <c r="E987" s="23"/>
      <c r="F987" s="23">
        <f>C987*E987</f>
        <v>0</v>
      </c>
    </row>
    <row r="988" spans="1:6" x14ac:dyDescent="0.25">
      <c r="A988" s="6" t="s">
        <v>913</v>
      </c>
      <c r="B988" s="15" t="s">
        <v>848</v>
      </c>
      <c r="C988" s="23">
        <f>(8)*(1)*(1)*(1)*(1 + (0))</f>
        <v>8</v>
      </c>
      <c r="D988" s="23" t="s">
        <v>36</v>
      </c>
      <c r="E988" s="23"/>
      <c r="F988" s="23">
        <f>C988*E988</f>
        <v>0</v>
      </c>
    </row>
    <row r="989" spans="1:6" ht="31.5" x14ac:dyDescent="0.25">
      <c r="A989" s="3"/>
      <c r="B989" s="11" t="s">
        <v>914</v>
      </c>
      <c r="C989" s="20"/>
      <c r="D989" s="20"/>
      <c r="E989" s="20"/>
      <c r="F989" s="20"/>
    </row>
    <row r="990" spans="1:6" ht="47.25" x14ac:dyDescent="0.25">
      <c r="A990" s="3"/>
      <c r="B990" s="11" t="s">
        <v>155</v>
      </c>
      <c r="C990" s="20"/>
      <c r="D990" s="20"/>
      <c r="E990" s="20"/>
      <c r="F990" s="20"/>
    </row>
    <row r="991" spans="1:6" x14ac:dyDescent="0.25">
      <c r="A991" s="4"/>
      <c r="B991" s="12" t="s">
        <v>156</v>
      </c>
      <c r="C991" s="21"/>
      <c r="D991" s="21"/>
      <c r="E991" s="21"/>
      <c r="F991" s="21"/>
    </row>
    <row r="992" spans="1:6" ht="285" x14ac:dyDescent="0.25">
      <c r="A992" s="5"/>
      <c r="B992" s="13" t="s">
        <v>915</v>
      </c>
      <c r="C992" s="22"/>
      <c r="D992" s="22"/>
      <c r="E992" s="22"/>
      <c r="F992" s="22"/>
    </row>
    <row r="993" spans="1:6" x14ac:dyDescent="0.25">
      <c r="A993" s="6"/>
      <c r="B993" s="14" t="s">
        <v>916</v>
      </c>
      <c r="C993" s="23"/>
      <c r="D993" s="23"/>
      <c r="E993" s="23"/>
      <c r="F993" s="23"/>
    </row>
    <row r="994" spans="1:6" x14ac:dyDescent="0.25">
      <c r="A994" s="6" t="s">
        <v>917</v>
      </c>
      <c r="B994" s="15" t="s">
        <v>918</v>
      </c>
      <c r="C994" s="23">
        <f>(263)*(1)*(1)*(1)*(1 + (0))</f>
        <v>263</v>
      </c>
      <c r="D994" s="23" t="s">
        <v>32</v>
      </c>
      <c r="E994" s="23"/>
      <c r="F994" s="23">
        <f>C994*E994</f>
        <v>0</v>
      </c>
    </row>
    <row r="995" spans="1:6" x14ac:dyDescent="0.25">
      <c r="A995" s="6"/>
      <c r="B995" s="14" t="s">
        <v>195</v>
      </c>
      <c r="C995" s="23"/>
      <c r="D995" s="23"/>
      <c r="E995" s="23"/>
      <c r="F995" s="23"/>
    </row>
    <row r="996" spans="1:6" x14ac:dyDescent="0.25">
      <c r="A996" s="6" t="s">
        <v>919</v>
      </c>
      <c r="B996" s="15" t="s">
        <v>848</v>
      </c>
      <c r="C996" s="23">
        <f>(10)*(1)*(1)*(1)*(1 + (0))</f>
        <v>10</v>
      </c>
      <c r="D996" s="23" t="s">
        <v>36</v>
      </c>
      <c r="E996" s="23"/>
      <c r="F996" s="23">
        <f>C996*E996</f>
        <v>0</v>
      </c>
    </row>
    <row r="997" spans="1:6" ht="78.75" x14ac:dyDescent="0.25">
      <c r="A997" s="3"/>
      <c r="B997" s="11" t="s">
        <v>920</v>
      </c>
      <c r="C997" s="20"/>
      <c r="D997" s="20"/>
      <c r="E997" s="20"/>
      <c r="F997" s="20"/>
    </row>
    <row r="998" spans="1:6" ht="31.5" x14ac:dyDescent="0.25">
      <c r="A998" s="3"/>
      <c r="B998" s="11" t="s">
        <v>49</v>
      </c>
      <c r="C998" s="20"/>
      <c r="D998" s="20"/>
      <c r="E998" s="20"/>
      <c r="F998" s="20"/>
    </row>
    <row r="999" spans="1:6" x14ac:dyDescent="0.25">
      <c r="A999" s="4"/>
      <c r="B999" s="12" t="s">
        <v>106</v>
      </c>
      <c r="C999" s="21"/>
      <c r="D999" s="21"/>
      <c r="E999" s="21"/>
      <c r="F999" s="21"/>
    </row>
    <row r="1000" spans="1:6" ht="105" x14ac:dyDescent="0.25">
      <c r="A1000" s="5"/>
      <c r="B1000" s="13" t="s">
        <v>921</v>
      </c>
      <c r="C1000" s="22"/>
      <c r="D1000" s="22"/>
      <c r="E1000" s="22"/>
      <c r="F1000" s="22"/>
    </row>
    <row r="1001" spans="1:6" x14ac:dyDescent="0.25">
      <c r="A1001" s="6"/>
      <c r="B1001" s="14" t="s">
        <v>630</v>
      </c>
      <c r="C1001" s="23"/>
      <c r="D1001" s="23"/>
      <c r="E1001" s="23"/>
      <c r="F1001" s="23"/>
    </row>
    <row r="1002" spans="1:6" ht="30" x14ac:dyDescent="0.25">
      <c r="A1002" s="6" t="s">
        <v>922</v>
      </c>
      <c r="B1002" s="15" t="s">
        <v>923</v>
      </c>
      <c r="C1002" s="23">
        <f>(224)*(1)*(1)*(1)*(1 + (0))</f>
        <v>224</v>
      </c>
      <c r="D1002" s="23" t="s">
        <v>15</v>
      </c>
      <c r="E1002" s="23"/>
      <c r="F1002" s="23">
        <f>C1002*E1002</f>
        <v>0</v>
      </c>
    </row>
    <row r="1003" spans="1:6" x14ac:dyDescent="0.25">
      <c r="A1003" s="6"/>
      <c r="B1003" s="14" t="s">
        <v>603</v>
      </c>
      <c r="C1003" s="23"/>
      <c r="D1003" s="23"/>
      <c r="E1003" s="23"/>
      <c r="F1003" s="23"/>
    </row>
    <row r="1004" spans="1:6" ht="60" x14ac:dyDescent="0.25">
      <c r="A1004" s="6" t="s">
        <v>924</v>
      </c>
      <c r="B1004" s="15" t="s">
        <v>925</v>
      </c>
      <c r="C1004" s="23">
        <f>(128)*(1)*(1)*(1)*(1 + (0))</f>
        <v>128</v>
      </c>
      <c r="D1004" s="23" t="s">
        <v>20</v>
      </c>
      <c r="E1004" s="23"/>
      <c r="F1004" s="23">
        <f>C1004*E1004</f>
        <v>0</v>
      </c>
    </row>
    <row r="1005" spans="1:6" x14ac:dyDescent="0.25">
      <c r="A1005" s="5"/>
      <c r="B1005" s="13" t="s">
        <v>111</v>
      </c>
      <c r="C1005" s="22"/>
      <c r="D1005" s="22"/>
      <c r="E1005" s="22"/>
      <c r="F1005" s="22"/>
    </row>
    <row r="1006" spans="1:6" x14ac:dyDescent="0.25">
      <c r="A1006" s="6"/>
      <c r="B1006" s="14" t="s">
        <v>112</v>
      </c>
      <c r="C1006" s="23"/>
      <c r="D1006" s="23"/>
      <c r="E1006" s="23"/>
      <c r="F1006" s="23"/>
    </row>
    <row r="1007" spans="1:6" x14ac:dyDescent="0.25">
      <c r="A1007" s="6" t="s">
        <v>926</v>
      </c>
      <c r="B1007" s="15" t="s">
        <v>114</v>
      </c>
      <c r="C1007" s="23">
        <f>(1)*(1)*(1)*(1)*(1 + (0))</f>
        <v>1</v>
      </c>
      <c r="D1007" s="23" t="s">
        <v>67</v>
      </c>
      <c r="E1007" s="23"/>
      <c r="F1007" s="23">
        <f>C1007*E1007</f>
        <v>0</v>
      </c>
    </row>
    <row r="1008" spans="1:6" x14ac:dyDescent="0.25">
      <c r="A1008" s="6" t="s">
        <v>927</v>
      </c>
      <c r="B1008" s="15" t="s">
        <v>116</v>
      </c>
      <c r="C1008" s="23">
        <f>(1)*(1)*(1)*(1)*(1 + (0))</f>
        <v>1</v>
      </c>
      <c r="D1008" s="23" t="s">
        <v>67</v>
      </c>
      <c r="E1008" s="23"/>
      <c r="F1008" s="23">
        <f>C1008*E1008</f>
        <v>0</v>
      </c>
    </row>
    <row r="1009" spans="1:6" x14ac:dyDescent="0.25">
      <c r="A1009" s="6"/>
      <c r="B1009" s="14" t="s">
        <v>117</v>
      </c>
      <c r="C1009" s="23"/>
      <c r="D1009" s="23"/>
      <c r="E1009" s="23"/>
      <c r="F1009" s="23"/>
    </row>
    <row r="1010" spans="1:6" x14ac:dyDescent="0.25">
      <c r="A1010" s="6" t="s">
        <v>928</v>
      </c>
      <c r="B1010" s="15" t="s">
        <v>119</v>
      </c>
      <c r="C1010" s="23">
        <f>(224)*(1)*(1)*(1)*(1 + (0))</f>
        <v>224</v>
      </c>
      <c r="D1010" s="23" t="s">
        <v>15</v>
      </c>
      <c r="E1010" s="23"/>
      <c r="F1010" s="23">
        <f>C1010*E1010</f>
        <v>0</v>
      </c>
    </row>
    <row r="1011" spans="1:6" ht="105" x14ac:dyDescent="0.25">
      <c r="A1011" s="5"/>
      <c r="B1011" s="13" t="s">
        <v>929</v>
      </c>
      <c r="C1011" s="22"/>
      <c r="D1011" s="22"/>
      <c r="E1011" s="22"/>
      <c r="F1011" s="22"/>
    </row>
    <row r="1012" spans="1:6" x14ac:dyDescent="0.25">
      <c r="A1012" s="6"/>
      <c r="B1012" s="14" t="s">
        <v>789</v>
      </c>
      <c r="C1012" s="23"/>
      <c r="D1012" s="23"/>
      <c r="E1012" s="23"/>
      <c r="F1012" s="23"/>
    </row>
    <row r="1013" spans="1:6" x14ac:dyDescent="0.25">
      <c r="A1013" s="6" t="s">
        <v>930</v>
      </c>
      <c r="B1013" s="15" t="s">
        <v>791</v>
      </c>
      <c r="C1013" s="23">
        <f>(120)*(1)*(1)*(1)*(1 + (0))</f>
        <v>120</v>
      </c>
      <c r="D1013" s="23" t="s">
        <v>15</v>
      </c>
      <c r="E1013" s="23"/>
      <c r="F1013" s="23">
        <f>C1013*E1013</f>
        <v>0</v>
      </c>
    </row>
    <row r="1014" spans="1:6" ht="15.75" x14ac:dyDescent="0.25">
      <c r="A1014" s="3"/>
      <c r="B1014" s="11" t="s">
        <v>21</v>
      </c>
      <c r="C1014" s="20"/>
      <c r="D1014" s="20"/>
      <c r="E1014" s="20"/>
      <c r="F1014" s="20"/>
    </row>
    <row r="1015" spans="1:6" x14ac:dyDescent="0.25">
      <c r="A1015" s="4"/>
      <c r="B1015" s="12" t="s">
        <v>22</v>
      </c>
      <c r="C1015" s="21"/>
      <c r="D1015" s="21"/>
      <c r="E1015" s="21"/>
      <c r="F1015" s="21"/>
    </row>
    <row r="1016" spans="1:6" ht="195" x14ac:dyDescent="0.25">
      <c r="A1016" s="5"/>
      <c r="B1016" s="13" t="s">
        <v>931</v>
      </c>
      <c r="C1016" s="22"/>
      <c r="D1016" s="22"/>
      <c r="E1016" s="22"/>
      <c r="F1016" s="22"/>
    </row>
    <row r="1017" spans="1:6" x14ac:dyDescent="0.25">
      <c r="A1017" s="6"/>
      <c r="B1017" s="14" t="s">
        <v>630</v>
      </c>
      <c r="C1017" s="23"/>
      <c r="D1017" s="23"/>
      <c r="E1017" s="23"/>
      <c r="F1017" s="23"/>
    </row>
    <row r="1018" spans="1:6" ht="60" x14ac:dyDescent="0.25">
      <c r="A1018" s="6" t="s">
        <v>932</v>
      </c>
      <c r="B1018" s="15" t="s">
        <v>860</v>
      </c>
      <c r="C1018" s="23">
        <f>(15)*(1)*(1)*(1)*(1 + (0))</f>
        <v>15</v>
      </c>
      <c r="D1018" s="23" t="s">
        <v>15</v>
      </c>
      <c r="E1018" s="23"/>
      <c r="F1018" s="23">
        <f>C1018*E1018</f>
        <v>0</v>
      </c>
    </row>
    <row r="1019" spans="1:6" x14ac:dyDescent="0.25">
      <c r="A1019" s="6"/>
      <c r="B1019" s="14" t="s">
        <v>891</v>
      </c>
      <c r="C1019" s="23"/>
      <c r="D1019" s="23"/>
      <c r="E1019" s="23"/>
      <c r="F1019" s="23"/>
    </row>
    <row r="1020" spans="1:6" ht="75" x14ac:dyDescent="0.25">
      <c r="A1020" s="6" t="s">
        <v>933</v>
      </c>
      <c r="B1020" s="15" t="s">
        <v>893</v>
      </c>
      <c r="C1020" s="23">
        <f>(90)*(1)*(1)*(1)*(1 + (0))</f>
        <v>90</v>
      </c>
      <c r="D1020" s="23" t="s">
        <v>15</v>
      </c>
      <c r="E1020" s="23"/>
      <c r="F1020" s="23">
        <f>C1020*E1020</f>
        <v>0</v>
      </c>
    </row>
    <row r="1021" spans="1:6" ht="210" x14ac:dyDescent="0.25">
      <c r="A1021" s="5"/>
      <c r="B1021" s="13" t="s">
        <v>934</v>
      </c>
      <c r="C1021" s="22"/>
      <c r="D1021" s="22"/>
      <c r="E1021" s="22"/>
      <c r="F1021" s="22"/>
    </row>
    <row r="1022" spans="1:6" x14ac:dyDescent="0.25">
      <c r="A1022" s="6"/>
      <c r="B1022" s="14" t="s">
        <v>795</v>
      </c>
      <c r="C1022" s="23"/>
      <c r="D1022" s="23"/>
      <c r="E1022" s="23"/>
      <c r="F1022" s="23"/>
    </row>
    <row r="1023" spans="1:6" ht="45" x14ac:dyDescent="0.25">
      <c r="A1023" s="6" t="s">
        <v>935</v>
      </c>
      <c r="B1023" s="15" t="s">
        <v>936</v>
      </c>
      <c r="C1023" s="23">
        <f>(13)*(1)*(1)*(1)*(1 + (0))</f>
        <v>13</v>
      </c>
      <c r="D1023" s="23" t="s">
        <v>15</v>
      </c>
      <c r="E1023" s="23"/>
      <c r="F1023" s="23">
        <f>C1023*E1023</f>
        <v>0</v>
      </c>
    </row>
    <row r="1024" spans="1:6" x14ac:dyDescent="0.25">
      <c r="A1024" s="4"/>
      <c r="B1024" s="12" t="s">
        <v>124</v>
      </c>
      <c r="C1024" s="21"/>
      <c r="D1024" s="21"/>
      <c r="E1024" s="21"/>
      <c r="F1024" s="21"/>
    </row>
    <row r="1025" spans="1:6" ht="150" x14ac:dyDescent="0.25">
      <c r="A1025" s="5"/>
      <c r="B1025" s="13" t="s">
        <v>125</v>
      </c>
      <c r="C1025" s="22"/>
      <c r="D1025" s="22"/>
      <c r="E1025" s="22"/>
      <c r="F1025" s="22"/>
    </row>
    <row r="1026" spans="1:6" x14ac:dyDescent="0.25">
      <c r="A1026" s="6"/>
      <c r="B1026" s="14" t="s">
        <v>866</v>
      </c>
      <c r="C1026" s="23"/>
      <c r="D1026" s="23"/>
      <c r="E1026" s="23"/>
      <c r="F1026" s="23"/>
    </row>
    <row r="1027" spans="1:6" ht="30" x14ac:dyDescent="0.25">
      <c r="A1027" s="6" t="s">
        <v>937</v>
      </c>
      <c r="B1027" s="15" t="s">
        <v>868</v>
      </c>
      <c r="C1027" s="23">
        <f>(90)*(1)*(1)*(1)*(1 + (0))</f>
        <v>90</v>
      </c>
      <c r="D1027" s="23" t="s">
        <v>32</v>
      </c>
      <c r="E1027" s="23"/>
      <c r="F1027" s="23">
        <f>C1027*E1027</f>
        <v>0</v>
      </c>
    </row>
    <row r="1028" spans="1:6" ht="30" x14ac:dyDescent="0.25">
      <c r="A1028" s="6"/>
      <c r="B1028" s="14" t="s">
        <v>938</v>
      </c>
      <c r="C1028" s="23"/>
      <c r="D1028" s="23"/>
      <c r="E1028" s="23"/>
      <c r="F1028" s="23"/>
    </row>
    <row r="1029" spans="1:6" ht="30" x14ac:dyDescent="0.25">
      <c r="A1029" s="6" t="s">
        <v>939</v>
      </c>
      <c r="B1029" s="15" t="s">
        <v>127</v>
      </c>
      <c r="C1029" s="23">
        <f>(52)*(1)*(1)*(1)*(1 + (0))</f>
        <v>52</v>
      </c>
      <c r="D1029" s="23" t="s">
        <v>32</v>
      </c>
      <c r="E1029" s="23"/>
      <c r="F1029" s="23">
        <f>C1029*E1029</f>
        <v>0</v>
      </c>
    </row>
    <row r="1030" spans="1:6" ht="31.5" x14ac:dyDescent="0.25">
      <c r="A1030" s="3"/>
      <c r="B1030" s="11" t="s">
        <v>749</v>
      </c>
      <c r="C1030" s="20"/>
      <c r="D1030" s="20"/>
      <c r="E1030" s="20"/>
      <c r="F1030" s="20"/>
    </row>
    <row r="1031" spans="1:6" x14ac:dyDescent="0.25">
      <c r="A1031" s="4"/>
      <c r="B1031" s="12" t="s">
        <v>870</v>
      </c>
      <c r="C1031" s="21"/>
      <c r="D1031" s="21"/>
      <c r="E1031" s="21"/>
      <c r="F1031" s="21"/>
    </row>
    <row r="1032" spans="1:6" ht="210" x14ac:dyDescent="0.25">
      <c r="A1032" s="5"/>
      <c r="B1032" s="13" t="s">
        <v>940</v>
      </c>
      <c r="C1032" s="22"/>
      <c r="D1032" s="22"/>
      <c r="E1032" s="22"/>
      <c r="F1032" s="22"/>
    </row>
    <row r="1033" spans="1:6" ht="30" x14ac:dyDescent="0.25">
      <c r="A1033" s="6"/>
      <c r="B1033" s="14" t="s">
        <v>872</v>
      </c>
      <c r="C1033" s="23"/>
      <c r="D1033" s="23"/>
      <c r="E1033" s="23"/>
      <c r="F1033" s="23"/>
    </row>
    <row r="1034" spans="1:6" ht="30" x14ac:dyDescent="0.25">
      <c r="A1034" s="6" t="s">
        <v>941</v>
      </c>
      <c r="B1034" s="15" t="s">
        <v>874</v>
      </c>
      <c r="C1034" s="23">
        <f>(149)*(1)*(1)*(1)*(1 + (0))</f>
        <v>149</v>
      </c>
      <c r="D1034" s="23" t="s">
        <v>20</v>
      </c>
      <c r="E1034" s="23"/>
      <c r="F1034" s="23">
        <f>C1034*E1034</f>
        <v>0</v>
      </c>
    </row>
    <row r="1035" spans="1:6" x14ac:dyDescent="0.25">
      <c r="A1035" s="6"/>
      <c r="B1035" s="14" t="s">
        <v>743</v>
      </c>
      <c r="C1035" s="23"/>
      <c r="D1035" s="23"/>
      <c r="E1035" s="23"/>
      <c r="F1035" s="23"/>
    </row>
    <row r="1036" spans="1:6" ht="30" x14ac:dyDescent="0.25">
      <c r="A1036" s="6" t="s">
        <v>942</v>
      </c>
      <c r="B1036" s="15" t="s">
        <v>876</v>
      </c>
      <c r="C1036" s="23">
        <f>(43)*(1)*(1)*(1)*(1 + (0))</f>
        <v>43</v>
      </c>
      <c r="D1036" s="23" t="s">
        <v>32</v>
      </c>
      <c r="E1036" s="23"/>
      <c r="F1036" s="23">
        <f>C1036*E1036</f>
        <v>0</v>
      </c>
    </row>
    <row r="1037" spans="1:6" x14ac:dyDescent="0.25">
      <c r="A1037" s="6"/>
      <c r="B1037" s="14" t="s">
        <v>195</v>
      </c>
      <c r="C1037" s="23"/>
      <c r="D1037" s="23"/>
      <c r="E1037" s="23"/>
      <c r="F1037" s="23"/>
    </row>
    <row r="1038" spans="1:6" ht="45" x14ac:dyDescent="0.25">
      <c r="A1038" s="6" t="s">
        <v>943</v>
      </c>
      <c r="B1038" s="15" t="s">
        <v>944</v>
      </c>
      <c r="C1038" s="23">
        <f>(2)*(1)*(1)*(1)*(1 + (0))</f>
        <v>2</v>
      </c>
      <c r="D1038" s="23" t="s">
        <v>36</v>
      </c>
      <c r="E1038" s="23"/>
      <c r="F1038" s="23">
        <f>C1038*E1038</f>
        <v>0</v>
      </c>
    </row>
    <row r="1039" spans="1:6" ht="15.75" x14ac:dyDescent="0.25">
      <c r="A1039" s="3"/>
      <c r="B1039" s="11" t="s">
        <v>827</v>
      </c>
      <c r="C1039" s="20"/>
      <c r="D1039" s="20"/>
      <c r="E1039" s="20"/>
      <c r="F1039" s="20"/>
    </row>
    <row r="1040" spans="1:6" x14ac:dyDescent="0.25">
      <c r="A1040" s="4"/>
      <c r="B1040" s="12" t="s">
        <v>828</v>
      </c>
      <c r="C1040" s="21"/>
      <c r="D1040" s="21"/>
      <c r="E1040" s="21"/>
      <c r="F1040" s="21"/>
    </row>
    <row r="1041" spans="1:6" ht="150" x14ac:dyDescent="0.25">
      <c r="A1041" s="5"/>
      <c r="B1041" s="13" t="s">
        <v>945</v>
      </c>
      <c r="C1041" s="22"/>
      <c r="D1041" s="22"/>
      <c r="E1041" s="22"/>
      <c r="F1041" s="22"/>
    </row>
    <row r="1042" spans="1:6" x14ac:dyDescent="0.25">
      <c r="A1042" s="6"/>
      <c r="B1042" s="14" t="s">
        <v>830</v>
      </c>
      <c r="C1042" s="23"/>
      <c r="D1042" s="23"/>
      <c r="E1042" s="23"/>
      <c r="F1042" s="23"/>
    </row>
    <row r="1043" spans="1:6" ht="45" x14ac:dyDescent="0.25">
      <c r="A1043" s="6" t="s">
        <v>946</v>
      </c>
      <c r="B1043" s="15" t="s">
        <v>879</v>
      </c>
      <c r="C1043" s="23">
        <f>(43)*(1)*(1)*(1)*(1 + (0))</f>
        <v>43</v>
      </c>
      <c r="D1043" s="23" t="s">
        <v>32</v>
      </c>
      <c r="E1043" s="23"/>
      <c r="F1043" s="23">
        <f>C1043*E1043</f>
        <v>0</v>
      </c>
    </row>
    <row r="1044" spans="1:6" ht="47.25" x14ac:dyDescent="0.25">
      <c r="A1044" s="3"/>
      <c r="B1044" s="11" t="s">
        <v>155</v>
      </c>
      <c r="C1044" s="20"/>
      <c r="D1044" s="20"/>
      <c r="E1044" s="20"/>
      <c r="F1044" s="20"/>
    </row>
    <row r="1045" spans="1:6" x14ac:dyDescent="0.25">
      <c r="A1045" s="4"/>
      <c r="B1045" s="12" t="s">
        <v>156</v>
      </c>
      <c r="C1045" s="21"/>
      <c r="D1045" s="21"/>
      <c r="E1045" s="21"/>
      <c r="F1045" s="21"/>
    </row>
    <row r="1046" spans="1:6" ht="240" x14ac:dyDescent="0.25">
      <c r="A1046" s="5"/>
      <c r="B1046" s="13" t="s">
        <v>947</v>
      </c>
      <c r="C1046" s="22"/>
      <c r="D1046" s="22"/>
      <c r="E1046" s="22"/>
      <c r="F1046" s="22"/>
    </row>
    <row r="1047" spans="1:6" x14ac:dyDescent="0.25">
      <c r="A1047" s="6"/>
      <c r="B1047" s="14" t="s">
        <v>131</v>
      </c>
      <c r="C1047" s="23"/>
      <c r="D1047" s="23"/>
      <c r="E1047" s="23"/>
      <c r="F1047" s="23"/>
    </row>
    <row r="1048" spans="1:6" x14ac:dyDescent="0.25">
      <c r="A1048" s="6" t="s">
        <v>948</v>
      </c>
      <c r="B1048" s="15" t="s">
        <v>883</v>
      </c>
      <c r="C1048" s="23">
        <f>(43)*(1)*(1)*(1)*(1 + (0))</f>
        <v>43</v>
      </c>
      <c r="D1048" s="23" t="s">
        <v>32</v>
      </c>
      <c r="E1048" s="23"/>
      <c r="F1048" s="23">
        <f>C1048*E1048</f>
        <v>0</v>
      </c>
    </row>
    <row r="1049" spans="1:6" x14ac:dyDescent="0.25">
      <c r="A1049" s="6"/>
      <c r="B1049" s="14" t="s">
        <v>195</v>
      </c>
      <c r="C1049" s="23"/>
      <c r="D1049" s="23"/>
      <c r="E1049" s="23"/>
      <c r="F1049" s="23"/>
    </row>
    <row r="1050" spans="1:6" x14ac:dyDescent="0.25">
      <c r="A1050" s="6" t="s">
        <v>949</v>
      </c>
      <c r="B1050" s="15" t="s">
        <v>848</v>
      </c>
      <c r="C1050" s="23">
        <f>(2)*(1)*(1)*(1)*(1 + (0))</f>
        <v>2</v>
      </c>
      <c r="D1050" s="23" t="s">
        <v>36</v>
      </c>
      <c r="E1050" s="23"/>
      <c r="F1050" s="23">
        <f>C1050*E1050</f>
        <v>0</v>
      </c>
    </row>
    <row r="1051" spans="1:6" ht="37.5" x14ac:dyDescent="0.25">
      <c r="A1051" s="2"/>
      <c r="B1051" s="10" t="s">
        <v>163</v>
      </c>
      <c r="C1051" s="19"/>
      <c r="D1051" s="19"/>
      <c r="E1051" s="19"/>
      <c r="F1051" s="19"/>
    </row>
    <row r="1052" spans="1:6" ht="15.75" x14ac:dyDescent="0.25">
      <c r="A1052" s="3"/>
      <c r="B1052" s="11" t="s">
        <v>950</v>
      </c>
      <c r="C1052" s="20"/>
      <c r="D1052" s="20"/>
      <c r="E1052" s="20"/>
      <c r="F1052" s="20"/>
    </row>
    <row r="1053" spans="1:6" ht="60" x14ac:dyDescent="0.25">
      <c r="A1053" s="6" t="s">
        <v>951</v>
      </c>
      <c r="B1053" s="17" t="s">
        <v>952</v>
      </c>
      <c r="C1053" s="23">
        <f>(1)*(1)*(1)*(1)*(1 + (0))</f>
        <v>1</v>
      </c>
      <c r="D1053" s="23" t="s">
        <v>245</v>
      </c>
      <c r="E1053" s="23"/>
      <c r="F1053" s="23">
        <f>C1053*E1053</f>
        <v>0</v>
      </c>
    </row>
    <row r="1054" spans="1:6" ht="15.75" x14ac:dyDescent="0.25">
      <c r="A1054" s="3"/>
      <c r="B1054" s="11" t="s">
        <v>167</v>
      </c>
      <c r="C1054" s="20"/>
      <c r="D1054" s="20"/>
      <c r="E1054" s="20"/>
      <c r="F1054" s="20"/>
    </row>
    <row r="1055" spans="1:6" ht="60" x14ac:dyDescent="0.25">
      <c r="A1055" s="6" t="s">
        <v>953</v>
      </c>
      <c r="B1055" s="17" t="s">
        <v>169</v>
      </c>
      <c r="C1055" s="23">
        <f>(1)*(1)*(1)*(1)*(1 + (0))</f>
        <v>1</v>
      </c>
      <c r="D1055" s="23" t="s">
        <v>67</v>
      </c>
      <c r="E1055" s="23"/>
      <c r="F1055" s="23">
        <f>C1055*E1055</f>
        <v>0</v>
      </c>
    </row>
    <row r="1056" spans="1:6" ht="15.75" x14ac:dyDescent="0.25">
      <c r="A1056" s="3"/>
      <c r="B1056" s="11" t="s">
        <v>170</v>
      </c>
      <c r="C1056" s="20"/>
      <c r="D1056" s="20"/>
      <c r="E1056" s="20"/>
      <c r="F1056" s="20"/>
    </row>
    <row r="1057" spans="1:6" x14ac:dyDescent="0.25">
      <c r="A1057" s="4"/>
      <c r="B1057" s="12" t="s">
        <v>954</v>
      </c>
      <c r="C1057" s="21"/>
      <c r="D1057" s="21"/>
      <c r="E1057" s="21"/>
      <c r="F1057" s="21"/>
    </row>
    <row r="1058" spans="1:6" ht="45" x14ac:dyDescent="0.25">
      <c r="A1058" s="6"/>
      <c r="B1058" s="16" t="s">
        <v>87</v>
      </c>
      <c r="C1058" s="23">
        <f>(1)*(1)*(1)*(1)*(1 + (0))</f>
        <v>1</v>
      </c>
      <c r="D1058" s="23" t="s">
        <v>172</v>
      </c>
      <c r="E1058" s="23"/>
      <c r="F1058" s="23">
        <f>C1058*E1058</f>
        <v>0</v>
      </c>
    </row>
    <row r="1059" spans="1:6" x14ac:dyDescent="0.25">
      <c r="A1059" s="4"/>
      <c r="B1059" s="12" t="s">
        <v>173</v>
      </c>
      <c r="C1059" s="21"/>
      <c r="D1059" s="21"/>
      <c r="E1059" s="21"/>
      <c r="F1059" s="21"/>
    </row>
    <row r="1060" spans="1:6" ht="210" x14ac:dyDescent="0.25">
      <c r="A1060" s="6"/>
      <c r="B1060" s="16" t="s">
        <v>91</v>
      </c>
      <c r="C1060" s="23">
        <f>(1)*(1)*(1)*(1)*(1 + (0))</f>
        <v>1</v>
      </c>
      <c r="D1060" s="23" t="s">
        <v>172</v>
      </c>
      <c r="E1060" s="23"/>
      <c r="F1060" s="23">
        <f>C1060*E1060</f>
        <v>0</v>
      </c>
    </row>
    <row r="1061" spans="1:6" ht="31.5" x14ac:dyDescent="0.25">
      <c r="A1061" s="3"/>
      <c r="B1061" s="11" t="s">
        <v>49</v>
      </c>
      <c r="C1061" s="20"/>
      <c r="D1061" s="20"/>
      <c r="E1061" s="20"/>
      <c r="F1061" s="20"/>
    </row>
    <row r="1062" spans="1:6" x14ac:dyDescent="0.25">
      <c r="A1062" s="4"/>
      <c r="B1062" s="12" t="s">
        <v>10</v>
      </c>
      <c r="C1062" s="21"/>
      <c r="D1062" s="21"/>
      <c r="E1062" s="21"/>
      <c r="F1062" s="21"/>
    </row>
    <row r="1063" spans="1:6" ht="210" x14ac:dyDescent="0.25">
      <c r="A1063" s="5"/>
      <c r="B1063" s="13" t="s">
        <v>174</v>
      </c>
      <c r="C1063" s="22"/>
      <c r="D1063" s="22"/>
      <c r="E1063" s="22"/>
      <c r="F1063" s="22"/>
    </row>
    <row r="1064" spans="1:6" x14ac:dyDescent="0.25">
      <c r="A1064" s="6"/>
      <c r="B1064" s="14" t="s">
        <v>645</v>
      </c>
      <c r="C1064" s="23"/>
      <c r="D1064" s="23"/>
      <c r="E1064" s="23"/>
      <c r="F1064" s="23"/>
    </row>
    <row r="1065" spans="1:6" ht="30" x14ac:dyDescent="0.25">
      <c r="A1065" s="6" t="s">
        <v>955</v>
      </c>
      <c r="B1065" s="15" t="s">
        <v>180</v>
      </c>
      <c r="C1065" s="23">
        <f>(961)*(1)*(1)*(1)*(1 + (0))</f>
        <v>961</v>
      </c>
      <c r="D1065" s="23" t="s">
        <v>15</v>
      </c>
      <c r="E1065" s="23"/>
      <c r="F1065" s="23">
        <f>C1065*E1065</f>
        <v>0</v>
      </c>
    </row>
    <row r="1066" spans="1:6" x14ac:dyDescent="0.25">
      <c r="A1066" s="6"/>
      <c r="B1066" s="14" t="s">
        <v>178</v>
      </c>
      <c r="C1066" s="23"/>
      <c r="D1066" s="23"/>
      <c r="E1066" s="23"/>
      <c r="F1066" s="23"/>
    </row>
    <row r="1067" spans="1:6" ht="30" x14ac:dyDescent="0.25">
      <c r="A1067" s="6" t="s">
        <v>956</v>
      </c>
      <c r="B1067" s="15" t="s">
        <v>180</v>
      </c>
      <c r="C1067" s="23">
        <f>(362)*(1)*(1)*(1)*(1 + (0))</f>
        <v>362</v>
      </c>
      <c r="D1067" s="23" t="s">
        <v>15</v>
      </c>
      <c r="E1067" s="23"/>
      <c r="F1067" s="23">
        <f>C1067*E1067</f>
        <v>0</v>
      </c>
    </row>
    <row r="1068" spans="1:6" ht="135" x14ac:dyDescent="0.25">
      <c r="A1068" s="5"/>
      <c r="B1068" s="13" t="s">
        <v>957</v>
      </c>
      <c r="C1068" s="22"/>
      <c r="D1068" s="22"/>
      <c r="E1068" s="22"/>
      <c r="F1068" s="22"/>
    </row>
    <row r="1069" spans="1:6" x14ac:dyDescent="0.25">
      <c r="A1069" s="6"/>
      <c r="B1069" s="14" t="s">
        <v>178</v>
      </c>
      <c r="C1069" s="23"/>
      <c r="D1069" s="23"/>
      <c r="E1069" s="23"/>
      <c r="F1069" s="23"/>
    </row>
    <row r="1070" spans="1:6" ht="30" x14ac:dyDescent="0.25">
      <c r="A1070" s="6" t="s">
        <v>958</v>
      </c>
      <c r="B1070" s="15" t="s">
        <v>180</v>
      </c>
      <c r="C1070" s="23">
        <f>(156)*(1)*(1)*(1)*(1 + (0))</f>
        <v>156</v>
      </c>
      <c r="D1070" s="23" t="s">
        <v>15</v>
      </c>
      <c r="E1070" s="23"/>
      <c r="F1070" s="23">
        <f>C1070*E1070</f>
        <v>0</v>
      </c>
    </row>
    <row r="1071" spans="1:6" x14ac:dyDescent="0.25">
      <c r="A1071" s="6"/>
      <c r="B1071" s="14" t="s">
        <v>645</v>
      </c>
      <c r="C1071" s="23"/>
      <c r="D1071" s="23"/>
      <c r="E1071" s="23"/>
      <c r="F1071" s="23"/>
    </row>
    <row r="1072" spans="1:6" ht="30" x14ac:dyDescent="0.25">
      <c r="A1072" s="6" t="s">
        <v>959</v>
      </c>
      <c r="B1072" s="15" t="s">
        <v>183</v>
      </c>
      <c r="C1072" s="23">
        <f>(321)*(1)*(1)*(1)*(1 + (0))</f>
        <v>321</v>
      </c>
      <c r="D1072" s="23" t="s">
        <v>15</v>
      </c>
      <c r="E1072" s="23"/>
      <c r="F1072" s="23">
        <f>C1072*E1072</f>
        <v>0</v>
      </c>
    </row>
    <row r="1073" spans="1:6" x14ac:dyDescent="0.25">
      <c r="A1073" s="6"/>
      <c r="B1073" s="14" t="s">
        <v>960</v>
      </c>
      <c r="C1073" s="23"/>
      <c r="D1073" s="23"/>
      <c r="E1073" s="23"/>
      <c r="F1073" s="23"/>
    </row>
    <row r="1074" spans="1:6" ht="30" x14ac:dyDescent="0.25">
      <c r="A1074" s="6" t="s">
        <v>961</v>
      </c>
      <c r="B1074" s="15" t="s">
        <v>183</v>
      </c>
      <c r="C1074" s="23">
        <f>(46)*(1)*(1)*(1)*(1 + (0))</f>
        <v>46</v>
      </c>
      <c r="D1074" s="23" t="s">
        <v>15</v>
      </c>
      <c r="E1074" s="23"/>
      <c r="F1074" s="23">
        <f>C1074*E1074</f>
        <v>0</v>
      </c>
    </row>
    <row r="1075" spans="1:6" ht="75" x14ac:dyDescent="0.25">
      <c r="A1075" s="5"/>
      <c r="B1075" s="13" t="s">
        <v>184</v>
      </c>
      <c r="C1075" s="22"/>
      <c r="D1075" s="22"/>
      <c r="E1075" s="22"/>
      <c r="F1075" s="22"/>
    </row>
    <row r="1076" spans="1:6" x14ac:dyDescent="0.25">
      <c r="A1076" s="6"/>
      <c r="B1076" s="14" t="s">
        <v>178</v>
      </c>
      <c r="C1076" s="23"/>
      <c r="D1076" s="23"/>
      <c r="E1076" s="23"/>
      <c r="F1076" s="23"/>
    </row>
    <row r="1077" spans="1:6" x14ac:dyDescent="0.25">
      <c r="A1077" s="6" t="s">
        <v>962</v>
      </c>
      <c r="B1077" s="15" t="s">
        <v>186</v>
      </c>
      <c r="C1077" s="23">
        <f>(1034)*(1)*(1)*(1)*(1 + (0))</f>
        <v>1034</v>
      </c>
      <c r="D1077" s="23" t="s">
        <v>20</v>
      </c>
      <c r="E1077" s="23"/>
      <c r="F1077" s="23">
        <f>C1077*E1077</f>
        <v>0</v>
      </c>
    </row>
    <row r="1078" spans="1:6" x14ac:dyDescent="0.25">
      <c r="A1078" s="6"/>
      <c r="B1078" s="14" t="s">
        <v>645</v>
      </c>
      <c r="C1078" s="23"/>
      <c r="D1078" s="23"/>
      <c r="E1078" s="23"/>
      <c r="F1078" s="23"/>
    </row>
    <row r="1079" spans="1:6" x14ac:dyDescent="0.25">
      <c r="A1079" s="6" t="s">
        <v>963</v>
      </c>
      <c r="B1079" s="15" t="s">
        <v>186</v>
      </c>
      <c r="C1079" s="23">
        <f>(4270)*(1)*(1)*(1)*(1 + (0))</f>
        <v>4270</v>
      </c>
      <c r="D1079" s="23" t="s">
        <v>20</v>
      </c>
      <c r="E1079" s="23"/>
      <c r="F1079" s="23">
        <f>C1079*E1079</f>
        <v>0</v>
      </c>
    </row>
    <row r="1080" spans="1:6" ht="15.75" x14ac:dyDescent="0.25">
      <c r="A1080" s="3"/>
      <c r="B1080" s="11" t="s">
        <v>189</v>
      </c>
      <c r="C1080" s="20"/>
      <c r="D1080" s="20"/>
      <c r="E1080" s="20"/>
      <c r="F1080" s="20"/>
    </row>
    <row r="1081" spans="1:6" x14ac:dyDescent="0.25">
      <c r="A1081" s="4"/>
      <c r="B1081" s="12" t="s">
        <v>190</v>
      </c>
      <c r="C1081" s="21"/>
      <c r="D1081" s="21"/>
      <c r="E1081" s="21"/>
      <c r="F1081" s="21"/>
    </row>
    <row r="1082" spans="1:6" ht="300" x14ac:dyDescent="0.25">
      <c r="A1082" s="5"/>
      <c r="B1082" s="13" t="s">
        <v>191</v>
      </c>
      <c r="C1082" s="22"/>
      <c r="D1082" s="22"/>
      <c r="E1082" s="22"/>
      <c r="F1082" s="22"/>
    </row>
    <row r="1083" spans="1:6" x14ac:dyDescent="0.25">
      <c r="A1083" s="6"/>
      <c r="B1083" s="14" t="s">
        <v>192</v>
      </c>
      <c r="C1083" s="23"/>
      <c r="D1083" s="23"/>
      <c r="E1083" s="23"/>
      <c r="F1083" s="23"/>
    </row>
    <row r="1084" spans="1:6" ht="30" x14ac:dyDescent="0.25">
      <c r="A1084" s="6" t="s">
        <v>964</v>
      </c>
      <c r="B1084" s="15" t="s">
        <v>194</v>
      </c>
      <c r="C1084" s="23">
        <f>(104)*(1)*(1)*(1)*(1 + (0))</f>
        <v>104</v>
      </c>
      <c r="D1084" s="23" t="s">
        <v>15</v>
      </c>
      <c r="E1084" s="23"/>
      <c r="F1084" s="23">
        <f>C1084*E1084</f>
        <v>0</v>
      </c>
    </row>
    <row r="1085" spans="1:6" x14ac:dyDescent="0.25">
      <c r="A1085" s="6"/>
      <c r="B1085" s="14" t="s">
        <v>195</v>
      </c>
      <c r="C1085" s="23"/>
      <c r="D1085" s="23"/>
      <c r="E1085" s="23"/>
      <c r="F1085" s="23"/>
    </row>
    <row r="1086" spans="1:6" x14ac:dyDescent="0.25">
      <c r="A1086" s="6" t="s">
        <v>965</v>
      </c>
      <c r="B1086" s="15" t="s">
        <v>197</v>
      </c>
      <c r="C1086" s="23">
        <f>(532)*(1)*(1)*(1)*(1 + (0))</f>
        <v>532</v>
      </c>
      <c r="D1086" s="23" t="s">
        <v>32</v>
      </c>
      <c r="E1086" s="23"/>
      <c r="F1086" s="23">
        <f>C1086*E1086</f>
        <v>0</v>
      </c>
    </row>
    <row r="1087" spans="1:6" ht="60" x14ac:dyDescent="0.25">
      <c r="A1087" s="5"/>
      <c r="B1087" s="13" t="s">
        <v>198</v>
      </c>
      <c r="C1087" s="22"/>
      <c r="D1087" s="22"/>
      <c r="E1087" s="22"/>
      <c r="F1087" s="22"/>
    </row>
    <row r="1088" spans="1:6" x14ac:dyDescent="0.25">
      <c r="A1088" s="6"/>
      <c r="B1088" s="14" t="s">
        <v>199</v>
      </c>
      <c r="C1088" s="23"/>
      <c r="D1088" s="23"/>
      <c r="E1088" s="23"/>
      <c r="F1088" s="23"/>
    </row>
    <row r="1089" spans="1:6" x14ac:dyDescent="0.25">
      <c r="A1089" s="6" t="s">
        <v>966</v>
      </c>
      <c r="B1089" s="15" t="s">
        <v>201</v>
      </c>
      <c r="C1089" s="23">
        <f>(344)*(1)*(1)*(1)*(1 + (0))</f>
        <v>344</v>
      </c>
      <c r="D1089" s="23" t="s">
        <v>32</v>
      </c>
      <c r="E1089" s="23"/>
      <c r="F1089" s="23">
        <f>C1089*E1089</f>
        <v>0</v>
      </c>
    </row>
    <row r="1090" spans="1:6" x14ac:dyDescent="0.25">
      <c r="A1090" s="4"/>
      <c r="B1090" s="12" t="s">
        <v>124</v>
      </c>
      <c r="C1090" s="21"/>
      <c r="D1090" s="21"/>
      <c r="E1090" s="21"/>
      <c r="F1090" s="21"/>
    </row>
    <row r="1091" spans="1:6" ht="150" x14ac:dyDescent="0.25">
      <c r="A1091" s="5"/>
      <c r="B1091" s="13" t="s">
        <v>125</v>
      </c>
      <c r="C1091" s="22"/>
      <c r="D1091" s="22"/>
      <c r="E1091" s="22"/>
      <c r="F1091" s="22"/>
    </row>
    <row r="1092" spans="1:6" x14ac:dyDescent="0.25">
      <c r="A1092" s="6"/>
      <c r="B1092" s="14" t="s">
        <v>202</v>
      </c>
      <c r="C1092" s="23"/>
      <c r="D1092" s="23"/>
      <c r="E1092" s="23"/>
      <c r="F1092" s="23"/>
    </row>
    <row r="1093" spans="1:6" ht="30" x14ac:dyDescent="0.25">
      <c r="A1093" s="6" t="s">
        <v>967</v>
      </c>
      <c r="B1093" s="15" t="s">
        <v>204</v>
      </c>
      <c r="C1093" s="23">
        <f>(532)*(1)*(1)*(1)*(1 + (0))</f>
        <v>532</v>
      </c>
      <c r="D1093" s="23" t="s">
        <v>32</v>
      </c>
      <c r="E1093" s="23"/>
      <c r="F1093" s="23">
        <f>C1093*E1093</f>
        <v>0</v>
      </c>
    </row>
    <row r="1094" spans="1:6" x14ac:dyDescent="0.25">
      <c r="A1094" s="4"/>
      <c r="B1094" s="12" t="s">
        <v>33</v>
      </c>
      <c r="C1094" s="21"/>
      <c r="D1094" s="21"/>
      <c r="E1094" s="21"/>
      <c r="F1094" s="21"/>
    </row>
    <row r="1095" spans="1:6" x14ac:dyDescent="0.25">
      <c r="A1095" s="5"/>
      <c r="B1095" s="13" t="s">
        <v>205</v>
      </c>
      <c r="C1095" s="22"/>
      <c r="D1095" s="22"/>
      <c r="E1095" s="22"/>
      <c r="F1095" s="22"/>
    </row>
    <row r="1096" spans="1:6" ht="45" x14ac:dyDescent="0.25">
      <c r="A1096" s="6" t="s">
        <v>968</v>
      </c>
      <c r="B1096" s="14" t="s">
        <v>207</v>
      </c>
      <c r="C1096" s="23">
        <f>(1034)*(1)*(1)*(1)*(1 + (0))</f>
        <v>1034</v>
      </c>
      <c r="D1096" s="23" t="s">
        <v>20</v>
      </c>
      <c r="E1096" s="23"/>
      <c r="F1096" s="23">
        <f>C1096*E1096</f>
        <v>0</v>
      </c>
    </row>
    <row r="1097" spans="1:6" x14ac:dyDescent="0.25">
      <c r="A1097" s="4"/>
      <c r="B1097" s="12" t="s">
        <v>208</v>
      </c>
      <c r="C1097" s="21"/>
      <c r="D1097" s="21"/>
      <c r="E1097" s="21"/>
      <c r="F1097" s="21"/>
    </row>
    <row r="1098" spans="1:6" ht="270" x14ac:dyDescent="0.25">
      <c r="A1098" s="5"/>
      <c r="B1098" s="13" t="s">
        <v>213</v>
      </c>
      <c r="C1098" s="22"/>
      <c r="D1098" s="22"/>
      <c r="E1098" s="22"/>
      <c r="F1098" s="22"/>
    </row>
    <row r="1099" spans="1:6" x14ac:dyDescent="0.25">
      <c r="A1099" s="6"/>
      <c r="B1099" s="14" t="s">
        <v>214</v>
      </c>
      <c r="C1099" s="23"/>
      <c r="D1099" s="23"/>
      <c r="E1099" s="23"/>
      <c r="F1099" s="23"/>
    </row>
    <row r="1100" spans="1:6" ht="30" x14ac:dyDescent="0.25">
      <c r="A1100" s="6" t="s">
        <v>969</v>
      </c>
      <c r="B1100" s="15" t="s">
        <v>216</v>
      </c>
      <c r="C1100" s="23">
        <f>(635)*(1)*(1)*(1)*(1 + (0))</f>
        <v>635</v>
      </c>
      <c r="D1100" s="23" t="s">
        <v>32</v>
      </c>
      <c r="E1100" s="23"/>
      <c r="F1100" s="23">
        <f>C1100*E1100</f>
        <v>0</v>
      </c>
    </row>
    <row r="1101" spans="1:6" ht="30" x14ac:dyDescent="0.25">
      <c r="A1101" s="6" t="s">
        <v>970</v>
      </c>
      <c r="B1101" s="15" t="s">
        <v>971</v>
      </c>
      <c r="C1101" s="23">
        <f>(80)*(1)*(1)*(1)*(1 + (0))</f>
        <v>80</v>
      </c>
      <c r="D1101" s="23" t="s">
        <v>32</v>
      </c>
      <c r="E1101" s="23"/>
      <c r="F1101" s="23">
        <f>C1101*E1101</f>
        <v>0</v>
      </c>
    </row>
    <row r="1102" spans="1:6" ht="30" x14ac:dyDescent="0.25">
      <c r="A1102" s="6" t="s">
        <v>972</v>
      </c>
      <c r="B1102" s="15" t="s">
        <v>973</v>
      </c>
      <c r="C1102" s="23">
        <f>(372)*(1)*(1)*(1)*(1 + (0))</f>
        <v>372</v>
      </c>
      <c r="D1102" s="23" t="s">
        <v>32</v>
      </c>
      <c r="E1102" s="23"/>
      <c r="F1102" s="23">
        <f>C1102*E1102</f>
        <v>0</v>
      </c>
    </row>
    <row r="1103" spans="1:6" x14ac:dyDescent="0.25">
      <c r="A1103" s="6"/>
      <c r="B1103" s="14" t="s">
        <v>195</v>
      </c>
      <c r="C1103" s="23"/>
      <c r="D1103" s="23"/>
      <c r="E1103" s="23"/>
      <c r="F1103" s="23"/>
    </row>
    <row r="1104" spans="1:6" ht="30" x14ac:dyDescent="0.25">
      <c r="A1104" s="6" t="s">
        <v>974</v>
      </c>
      <c r="B1104" s="15" t="s">
        <v>975</v>
      </c>
      <c r="C1104" s="23">
        <f>(276)*(1)*(1)*(1)*(1 + (0))</f>
        <v>276</v>
      </c>
      <c r="D1104" s="23" t="s">
        <v>32</v>
      </c>
      <c r="E1104" s="23"/>
      <c r="F1104" s="23">
        <f>C1104*E1104</f>
        <v>0</v>
      </c>
    </row>
    <row r="1105" spans="1:6" ht="30" x14ac:dyDescent="0.25">
      <c r="A1105" s="4"/>
      <c r="B1105" s="12" t="s">
        <v>976</v>
      </c>
      <c r="C1105" s="21"/>
      <c r="D1105" s="21"/>
      <c r="E1105" s="21"/>
      <c r="F1105" s="21"/>
    </row>
    <row r="1106" spans="1:6" ht="165" x14ac:dyDescent="0.25">
      <c r="A1106" s="5"/>
      <c r="B1106" s="13" t="s">
        <v>977</v>
      </c>
      <c r="C1106" s="22"/>
      <c r="D1106" s="22"/>
      <c r="E1106" s="22"/>
      <c r="F1106" s="22"/>
    </row>
    <row r="1107" spans="1:6" x14ac:dyDescent="0.25">
      <c r="A1107" s="6"/>
      <c r="B1107" s="14" t="s">
        <v>978</v>
      </c>
      <c r="C1107" s="23"/>
      <c r="D1107" s="23"/>
      <c r="E1107" s="23"/>
      <c r="F1107" s="23"/>
    </row>
    <row r="1108" spans="1:6" x14ac:dyDescent="0.25">
      <c r="A1108" s="6" t="s">
        <v>979</v>
      </c>
      <c r="B1108" s="15" t="s">
        <v>980</v>
      </c>
      <c r="C1108" s="23">
        <f>(20)*(1)*(1)*(1)*(1 + (0))</f>
        <v>20</v>
      </c>
      <c r="D1108" s="23" t="s">
        <v>20</v>
      </c>
      <c r="E1108" s="23"/>
      <c r="F1108" s="23">
        <f>C1108*E1108</f>
        <v>0</v>
      </c>
    </row>
    <row r="1109" spans="1:6" ht="31.5" x14ac:dyDescent="0.25">
      <c r="A1109" s="3"/>
      <c r="B1109" s="11" t="s">
        <v>128</v>
      </c>
      <c r="C1109" s="20"/>
      <c r="D1109" s="20"/>
      <c r="E1109" s="20"/>
      <c r="F1109" s="20"/>
    </row>
    <row r="1110" spans="1:6" x14ac:dyDescent="0.25">
      <c r="A1110" s="4"/>
      <c r="B1110" s="12" t="s">
        <v>217</v>
      </c>
      <c r="C1110" s="21"/>
      <c r="D1110" s="21"/>
      <c r="E1110" s="21"/>
      <c r="F1110" s="21"/>
    </row>
    <row r="1111" spans="1:6" ht="270" x14ac:dyDescent="0.25">
      <c r="A1111" s="5"/>
      <c r="B1111" s="13" t="s">
        <v>678</v>
      </c>
      <c r="C1111" s="22"/>
      <c r="D1111" s="22"/>
      <c r="E1111" s="22"/>
      <c r="F1111" s="22"/>
    </row>
    <row r="1112" spans="1:6" x14ac:dyDescent="0.25">
      <c r="A1112" s="6"/>
      <c r="B1112" s="14" t="s">
        <v>679</v>
      </c>
      <c r="C1112" s="23"/>
      <c r="D1112" s="23"/>
      <c r="E1112" s="23"/>
      <c r="F1112" s="23"/>
    </row>
    <row r="1113" spans="1:6" ht="30" x14ac:dyDescent="0.25">
      <c r="A1113" s="6" t="s">
        <v>981</v>
      </c>
      <c r="B1113" s="15" t="s">
        <v>681</v>
      </c>
      <c r="C1113" s="23">
        <f>(4270)*(1)*(1)*(1)*(1 + (0))</f>
        <v>4270</v>
      </c>
      <c r="D1113" s="23" t="s">
        <v>20</v>
      </c>
      <c r="E1113" s="23"/>
      <c r="F1113" s="23">
        <f>C1113*E1113</f>
        <v>0</v>
      </c>
    </row>
    <row r="1114" spans="1:6" x14ac:dyDescent="0.25">
      <c r="A1114" s="6"/>
      <c r="B1114" s="14" t="s">
        <v>960</v>
      </c>
      <c r="C1114" s="23"/>
      <c r="D1114" s="23"/>
      <c r="E1114" s="23"/>
      <c r="F1114" s="23"/>
    </row>
    <row r="1115" spans="1:6" ht="30" x14ac:dyDescent="0.25">
      <c r="A1115" s="6" t="s">
        <v>982</v>
      </c>
      <c r="B1115" s="15" t="s">
        <v>681</v>
      </c>
      <c r="C1115" s="23">
        <f>(303)*(1)*(1)*(1)*(1 + (0))</f>
        <v>303</v>
      </c>
      <c r="D1115" s="23" t="s">
        <v>20</v>
      </c>
      <c r="E1115" s="23"/>
      <c r="F1115" s="23">
        <f>C1115*E1115</f>
        <v>0</v>
      </c>
    </row>
    <row r="1116" spans="1:6" x14ac:dyDescent="0.25">
      <c r="A1116" s="6"/>
      <c r="B1116" s="14" t="s">
        <v>195</v>
      </c>
      <c r="C1116" s="23"/>
      <c r="D1116" s="23"/>
      <c r="E1116" s="23"/>
      <c r="F1116" s="23"/>
    </row>
    <row r="1117" spans="1:6" x14ac:dyDescent="0.25">
      <c r="A1117" s="6" t="s">
        <v>983</v>
      </c>
      <c r="B1117" s="15" t="s">
        <v>984</v>
      </c>
      <c r="C1117" s="23">
        <f>(759)*(1)*(1)*(1)*(1 + (0))</f>
        <v>759</v>
      </c>
      <c r="D1117" s="23" t="s">
        <v>20</v>
      </c>
      <c r="E1117" s="23"/>
      <c r="F1117" s="23">
        <f>C1117*E1117</f>
        <v>0</v>
      </c>
    </row>
    <row r="1118" spans="1:6" ht="45" x14ac:dyDescent="0.25">
      <c r="A1118" s="6" t="s">
        <v>985</v>
      </c>
      <c r="B1118" s="15" t="s">
        <v>986</v>
      </c>
      <c r="C1118" s="23">
        <f>(8)*(1)*(1)*(1)*(1 + (0))</f>
        <v>8</v>
      </c>
      <c r="D1118" s="23" t="s">
        <v>987</v>
      </c>
      <c r="E1118" s="23"/>
      <c r="F1118" s="23">
        <f>C1118*E1118</f>
        <v>0</v>
      </c>
    </row>
    <row r="1119" spans="1:6" x14ac:dyDescent="0.25">
      <c r="A1119" s="6" t="s">
        <v>988</v>
      </c>
      <c r="B1119" s="15" t="s">
        <v>989</v>
      </c>
      <c r="C1119" s="23">
        <f>(30)*(1)*(1)*(1)*(1 + (0))</f>
        <v>30</v>
      </c>
      <c r="D1119" s="23" t="s">
        <v>36</v>
      </c>
      <c r="E1119" s="23"/>
      <c r="F1119" s="23">
        <f>C1119*E1119</f>
        <v>0</v>
      </c>
    </row>
    <row r="1120" spans="1:6" x14ac:dyDescent="0.25">
      <c r="A1120" s="6" t="s">
        <v>990</v>
      </c>
      <c r="B1120" s="15" t="s">
        <v>991</v>
      </c>
      <c r="C1120" s="23">
        <f>(24)*(1)*(1)*(1)*(1 + (0))</f>
        <v>24</v>
      </c>
      <c r="D1120" s="23" t="s">
        <v>36</v>
      </c>
      <c r="E1120" s="23"/>
      <c r="F1120" s="23">
        <f>C1120*E1120</f>
        <v>0</v>
      </c>
    </row>
    <row r="1121" spans="1:6" x14ac:dyDescent="0.25">
      <c r="A1121" s="4"/>
      <c r="B1121" s="12" t="s">
        <v>33</v>
      </c>
      <c r="C1121" s="21"/>
      <c r="D1121" s="21"/>
      <c r="E1121" s="21"/>
      <c r="F1121" s="21"/>
    </row>
    <row r="1122" spans="1:6" ht="90" x14ac:dyDescent="0.25">
      <c r="A1122" s="5"/>
      <c r="B1122" s="13" t="s">
        <v>221</v>
      </c>
      <c r="C1122" s="22"/>
      <c r="D1122" s="22"/>
      <c r="E1122" s="22"/>
      <c r="F1122" s="22"/>
    </row>
    <row r="1123" spans="1:6" x14ac:dyDescent="0.25">
      <c r="A1123" s="6"/>
      <c r="B1123" s="14" t="s">
        <v>222</v>
      </c>
      <c r="C1123" s="23"/>
      <c r="D1123" s="23"/>
      <c r="E1123" s="23"/>
      <c r="F1123" s="23"/>
    </row>
    <row r="1124" spans="1:6" x14ac:dyDescent="0.25">
      <c r="A1124" s="6" t="s">
        <v>992</v>
      </c>
      <c r="B1124" s="15" t="s">
        <v>993</v>
      </c>
      <c r="C1124" s="23">
        <f>(32)*(1)*(1)*(1)*(1 + (0))</f>
        <v>32</v>
      </c>
      <c r="D1124" s="23" t="s">
        <v>36</v>
      </c>
      <c r="E1124" s="23"/>
      <c r="F1124" s="23">
        <f>C1124*E1124</f>
        <v>0</v>
      </c>
    </row>
    <row r="1125" spans="1:6" ht="15.75" x14ac:dyDescent="0.25">
      <c r="A1125" s="3"/>
      <c r="B1125" s="11" t="s">
        <v>994</v>
      </c>
      <c r="C1125" s="20"/>
      <c r="D1125" s="20"/>
      <c r="E1125" s="20"/>
      <c r="F1125" s="20"/>
    </row>
    <row r="1126" spans="1:6" ht="31.5" x14ac:dyDescent="0.25">
      <c r="A1126" s="3"/>
      <c r="B1126" s="11" t="s">
        <v>545</v>
      </c>
      <c r="C1126" s="20"/>
      <c r="D1126" s="20"/>
      <c r="E1126" s="20"/>
      <c r="F1126" s="20"/>
    </row>
    <row r="1127" spans="1:6" x14ac:dyDescent="0.25">
      <c r="A1127" s="4"/>
      <c r="B1127" s="12" t="s">
        <v>574</v>
      </c>
      <c r="C1127" s="21"/>
      <c r="D1127" s="21"/>
      <c r="E1127" s="21"/>
      <c r="F1127" s="21"/>
    </row>
    <row r="1128" spans="1:6" ht="210" x14ac:dyDescent="0.25">
      <c r="A1128" s="5"/>
      <c r="B1128" s="13" t="s">
        <v>995</v>
      </c>
      <c r="C1128" s="22"/>
      <c r="D1128" s="22"/>
      <c r="E1128" s="22"/>
      <c r="F1128" s="22"/>
    </row>
    <row r="1129" spans="1:6" x14ac:dyDescent="0.25">
      <c r="A1129" s="6"/>
      <c r="B1129" s="14" t="s">
        <v>996</v>
      </c>
      <c r="C1129" s="23"/>
      <c r="D1129" s="23"/>
      <c r="E1129" s="23"/>
      <c r="F1129" s="23"/>
    </row>
    <row r="1130" spans="1:6" x14ac:dyDescent="0.25">
      <c r="A1130" s="6" t="s">
        <v>997</v>
      </c>
      <c r="B1130" s="15" t="s">
        <v>998</v>
      </c>
      <c r="C1130" s="23">
        <f>(250)*(1)*(1)*(1)*(1 + (0))</f>
        <v>250</v>
      </c>
      <c r="D1130" s="23" t="s">
        <v>20</v>
      </c>
      <c r="E1130" s="23"/>
      <c r="F1130" s="23">
        <f>C1130*E1130</f>
        <v>0</v>
      </c>
    </row>
    <row r="1131" spans="1:6" ht="270" x14ac:dyDescent="0.25">
      <c r="A1131" s="5"/>
      <c r="B1131" s="13" t="s">
        <v>999</v>
      </c>
      <c r="C1131" s="22"/>
      <c r="D1131" s="22"/>
      <c r="E1131" s="22"/>
      <c r="F1131" s="22"/>
    </row>
    <row r="1132" spans="1:6" ht="30" x14ac:dyDescent="0.25">
      <c r="A1132" s="6"/>
      <c r="B1132" s="14" t="s">
        <v>1000</v>
      </c>
      <c r="C1132" s="23"/>
      <c r="D1132" s="23"/>
      <c r="E1132" s="23"/>
      <c r="F1132" s="23"/>
    </row>
    <row r="1133" spans="1:6" ht="30" x14ac:dyDescent="0.25">
      <c r="A1133" s="6" t="s">
        <v>1001</v>
      </c>
      <c r="B1133" s="15" t="s">
        <v>1002</v>
      </c>
      <c r="C1133" s="23">
        <f>(5)*(1)*(1)*(1)*(1 + (0))</f>
        <v>5</v>
      </c>
      <c r="D1133" s="23" t="s">
        <v>36</v>
      </c>
      <c r="E1133" s="23"/>
      <c r="F1133" s="23">
        <f>C1133*E1133</f>
        <v>0</v>
      </c>
    </row>
    <row r="1134" spans="1:6" ht="30" x14ac:dyDescent="0.25">
      <c r="A1134" s="6"/>
      <c r="B1134" s="14" t="s">
        <v>1003</v>
      </c>
      <c r="C1134" s="23"/>
      <c r="D1134" s="23"/>
      <c r="E1134" s="23"/>
      <c r="F1134" s="23"/>
    </row>
    <row r="1135" spans="1:6" ht="30" x14ac:dyDescent="0.25">
      <c r="A1135" s="6" t="s">
        <v>1004</v>
      </c>
      <c r="B1135" s="15" t="s">
        <v>1002</v>
      </c>
      <c r="C1135" s="23">
        <f>(5)*(1)*(1)*(1)*(1 + (0))</f>
        <v>5</v>
      </c>
      <c r="D1135" s="23" t="s">
        <v>36</v>
      </c>
      <c r="E1135" s="23"/>
      <c r="F1135" s="23">
        <f>C1135*E1135</f>
        <v>0</v>
      </c>
    </row>
    <row r="1136" spans="1:6" ht="31.5" x14ac:dyDescent="0.25">
      <c r="A1136" s="3"/>
      <c r="B1136" s="11" t="s">
        <v>49</v>
      </c>
      <c r="C1136" s="20"/>
      <c r="D1136" s="20"/>
      <c r="E1136" s="20"/>
      <c r="F1136" s="20"/>
    </row>
    <row r="1137" spans="1:6" x14ac:dyDescent="0.25">
      <c r="A1137" s="4"/>
      <c r="B1137" s="12" t="s">
        <v>10</v>
      </c>
      <c r="C1137" s="21"/>
      <c r="D1137" s="21"/>
      <c r="E1137" s="21"/>
      <c r="F1137" s="21"/>
    </row>
    <row r="1138" spans="1:6" ht="210" x14ac:dyDescent="0.25">
      <c r="A1138" s="5"/>
      <c r="B1138" s="13" t="s">
        <v>1005</v>
      </c>
      <c r="C1138" s="22"/>
      <c r="D1138" s="22"/>
      <c r="E1138" s="22"/>
      <c r="F1138" s="22"/>
    </row>
    <row r="1139" spans="1:6" x14ac:dyDescent="0.25">
      <c r="A1139" s="6"/>
      <c r="B1139" s="14" t="s">
        <v>12</v>
      </c>
      <c r="C1139" s="23"/>
      <c r="D1139" s="23"/>
      <c r="E1139" s="23"/>
      <c r="F1139" s="23"/>
    </row>
    <row r="1140" spans="1:6" ht="45" x14ac:dyDescent="0.25">
      <c r="A1140" s="6" t="s">
        <v>1006</v>
      </c>
      <c r="B1140" s="15" t="s">
        <v>1007</v>
      </c>
      <c r="C1140" s="23">
        <f>(330)*(1)*(1)*(1)*(1 + (0))</f>
        <v>330</v>
      </c>
      <c r="D1140" s="23" t="s">
        <v>15</v>
      </c>
      <c r="E1140" s="23"/>
      <c r="F1140" s="23">
        <f>C1140*E1140</f>
        <v>0</v>
      </c>
    </row>
    <row r="1141" spans="1:6" ht="135" x14ac:dyDescent="0.25">
      <c r="A1141" s="5"/>
      <c r="B1141" s="13" t="s">
        <v>957</v>
      </c>
      <c r="C1141" s="22"/>
      <c r="D1141" s="22"/>
      <c r="E1141" s="22"/>
      <c r="F1141" s="22"/>
    </row>
    <row r="1142" spans="1:6" x14ac:dyDescent="0.25">
      <c r="A1142" s="6"/>
      <c r="B1142" s="14" t="s">
        <v>178</v>
      </c>
      <c r="C1142" s="23"/>
      <c r="D1142" s="23"/>
      <c r="E1142" s="23"/>
      <c r="F1142" s="23"/>
    </row>
    <row r="1143" spans="1:6" ht="30" x14ac:dyDescent="0.25">
      <c r="A1143" s="6" t="s">
        <v>1008</v>
      </c>
      <c r="B1143" s="15" t="s">
        <v>180</v>
      </c>
      <c r="C1143" s="23">
        <f>(26)*(1)*(1)*(1)*(1 + (0))</f>
        <v>26</v>
      </c>
      <c r="D1143" s="23" t="s">
        <v>15</v>
      </c>
      <c r="E1143" s="23"/>
      <c r="F1143" s="23">
        <f>C1143*E1143</f>
        <v>0</v>
      </c>
    </row>
    <row r="1144" spans="1:6" x14ac:dyDescent="0.25">
      <c r="A1144" s="6"/>
      <c r="B1144" s="14" t="s">
        <v>645</v>
      </c>
      <c r="C1144" s="23"/>
      <c r="D1144" s="23"/>
      <c r="E1144" s="23"/>
      <c r="F1144" s="23"/>
    </row>
    <row r="1145" spans="1:6" ht="30" x14ac:dyDescent="0.25">
      <c r="A1145" s="6" t="s">
        <v>1009</v>
      </c>
      <c r="B1145" s="15" t="s">
        <v>183</v>
      </c>
      <c r="C1145" s="23">
        <f>(110)*(1)*(1)*(1)*(1 + (0))</f>
        <v>110</v>
      </c>
      <c r="D1145" s="23" t="s">
        <v>15</v>
      </c>
      <c r="E1145" s="23"/>
      <c r="F1145" s="23">
        <f>C1145*E1145</f>
        <v>0</v>
      </c>
    </row>
    <row r="1146" spans="1:6" ht="90" x14ac:dyDescent="0.25">
      <c r="A1146" s="5"/>
      <c r="B1146" s="13" t="s">
        <v>16</v>
      </c>
      <c r="C1146" s="22"/>
      <c r="D1146" s="22"/>
      <c r="E1146" s="22"/>
      <c r="F1146" s="22"/>
    </row>
    <row r="1147" spans="1:6" x14ac:dyDescent="0.25">
      <c r="A1147" s="6"/>
      <c r="B1147" s="14" t="s">
        <v>17</v>
      </c>
      <c r="C1147" s="23"/>
      <c r="D1147" s="23"/>
      <c r="E1147" s="23"/>
      <c r="F1147" s="23"/>
    </row>
    <row r="1148" spans="1:6" ht="45" x14ac:dyDescent="0.25">
      <c r="A1148" s="6" t="s">
        <v>1010</v>
      </c>
      <c r="B1148" s="15" t="s">
        <v>1011</v>
      </c>
      <c r="C1148" s="23">
        <f>(172)*(1)*(1)*(1)*(1 + (0))</f>
        <v>172</v>
      </c>
      <c r="D1148" s="23" t="s">
        <v>20</v>
      </c>
      <c r="E1148" s="23"/>
      <c r="F1148" s="23">
        <f>C1148*E1148</f>
        <v>0</v>
      </c>
    </row>
    <row r="1149" spans="1:6" ht="75" x14ac:dyDescent="0.25">
      <c r="A1149" s="5"/>
      <c r="B1149" s="13" t="s">
        <v>184</v>
      </c>
      <c r="C1149" s="22"/>
      <c r="D1149" s="22"/>
      <c r="E1149" s="22"/>
      <c r="F1149" s="22"/>
    </row>
    <row r="1150" spans="1:6" x14ac:dyDescent="0.25">
      <c r="A1150" s="6"/>
      <c r="B1150" s="14" t="s">
        <v>1012</v>
      </c>
      <c r="C1150" s="23"/>
      <c r="D1150" s="23"/>
      <c r="E1150" s="23"/>
      <c r="F1150" s="23"/>
    </row>
    <row r="1151" spans="1:6" x14ac:dyDescent="0.25">
      <c r="A1151" s="6" t="s">
        <v>1013</v>
      </c>
      <c r="B1151" s="15" t="s">
        <v>186</v>
      </c>
      <c r="C1151" s="23">
        <f>(1467)*(1)*(1)*(1)*(1 + (0))</f>
        <v>1467</v>
      </c>
      <c r="D1151" s="23" t="s">
        <v>20</v>
      </c>
      <c r="E1151" s="23"/>
      <c r="F1151" s="23">
        <f>C1151*E1151</f>
        <v>0</v>
      </c>
    </row>
    <row r="1152" spans="1:6" ht="15.75" x14ac:dyDescent="0.25">
      <c r="A1152" s="3"/>
      <c r="B1152" s="11" t="s">
        <v>189</v>
      </c>
      <c r="C1152" s="20"/>
      <c r="D1152" s="20"/>
      <c r="E1152" s="20"/>
      <c r="F1152" s="20"/>
    </row>
    <row r="1153" spans="1:6" x14ac:dyDescent="0.25">
      <c r="A1153" s="4"/>
      <c r="B1153" s="12" t="s">
        <v>190</v>
      </c>
      <c r="C1153" s="21"/>
      <c r="D1153" s="21"/>
      <c r="E1153" s="21"/>
      <c r="F1153" s="21"/>
    </row>
    <row r="1154" spans="1:6" ht="300" x14ac:dyDescent="0.25">
      <c r="A1154" s="5"/>
      <c r="B1154" s="13" t="s">
        <v>1014</v>
      </c>
      <c r="C1154" s="22"/>
      <c r="D1154" s="22"/>
      <c r="E1154" s="22"/>
      <c r="F1154" s="22"/>
    </row>
    <row r="1155" spans="1:6" x14ac:dyDescent="0.25">
      <c r="A1155" s="6"/>
      <c r="B1155" s="14" t="s">
        <v>192</v>
      </c>
      <c r="C1155" s="23"/>
      <c r="D1155" s="23"/>
      <c r="E1155" s="23"/>
      <c r="F1155" s="23"/>
    </row>
    <row r="1156" spans="1:6" ht="30" x14ac:dyDescent="0.25">
      <c r="A1156" s="6" t="s">
        <v>1015</v>
      </c>
      <c r="B1156" s="15" t="s">
        <v>194</v>
      </c>
      <c r="C1156" s="23">
        <f>(26)*(1)*(1)*(1)*(1 + (0))</f>
        <v>26</v>
      </c>
      <c r="D1156" s="23" t="s">
        <v>15</v>
      </c>
      <c r="E1156" s="23"/>
      <c r="F1156" s="23">
        <f>C1156*E1156</f>
        <v>0</v>
      </c>
    </row>
    <row r="1157" spans="1:6" x14ac:dyDescent="0.25">
      <c r="A1157" s="6"/>
      <c r="B1157" s="14" t="s">
        <v>195</v>
      </c>
      <c r="C1157" s="23"/>
      <c r="D1157" s="23"/>
      <c r="E1157" s="23"/>
      <c r="F1157" s="23"/>
    </row>
    <row r="1158" spans="1:6" x14ac:dyDescent="0.25">
      <c r="A1158" s="6" t="s">
        <v>1016</v>
      </c>
      <c r="B1158" s="15" t="s">
        <v>197</v>
      </c>
      <c r="C1158" s="23">
        <f>(185)*(1)*(1)*(1)*(1 + (0))</f>
        <v>185</v>
      </c>
      <c r="D1158" s="23" t="s">
        <v>32</v>
      </c>
      <c r="E1158" s="23"/>
      <c r="F1158" s="23">
        <f>C1158*E1158</f>
        <v>0</v>
      </c>
    </row>
    <row r="1159" spans="1:6" ht="60" x14ac:dyDescent="0.25">
      <c r="A1159" s="5"/>
      <c r="B1159" s="13" t="s">
        <v>198</v>
      </c>
      <c r="C1159" s="22"/>
      <c r="D1159" s="22"/>
      <c r="E1159" s="22"/>
      <c r="F1159" s="22"/>
    </row>
    <row r="1160" spans="1:6" x14ac:dyDescent="0.25">
      <c r="A1160" s="6"/>
      <c r="B1160" s="14" t="s">
        <v>199</v>
      </c>
      <c r="C1160" s="23"/>
      <c r="D1160" s="23"/>
      <c r="E1160" s="23"/>
      <c r="F1160" s="23"/>
    </row>
    <row r="1161" spans="1:6" x14ac:dyDescent="0.25">
      <c r="A1161" s="6" t="s">
        <v>1017</v>
      </c>
      <c r="B1161" s="15" t="s">
        <v>201</v>
      </c>
      <c r="C1161" s="23">
        <f>(55)*(1)*(1)*(1)*(1 + (0))</f>
        <v>55</v>
      </c>
      <c r="D1161" s="23" t="s">
        <v>32</v>
      </c>
      <c r="E1161" s="23"/>
      <c r="F1161" s="23">
        <f>C1161*E1161</f>
        <v>0</v>
      </c>
    </row>
    <row r="1162" spans="1:6" x14ac:dyDescent="0.25">
      <c r="A1162" s="4"/>
      <c r="B1162" s="12" t="s">
        <v>124</v>
      </c>
      <c r="C1162" s="21"/>
      <c r="D1162" s="21"/>
      <c r="E1162" s="21"/>
      <c r="F1162" s="21"/>
    </row>
    <row r="1163" spans="1:6" ht="150" x14ac:dyDescent="0.25">
      <c r="A1163" s="5"/>
      <c r="B1163" s="13" t="s">
        <v>125</v>
      </c>
      <c r="C1163" s="22"/>
      <c r="D1163" s="22"/>
      <c r="E1163" s="22"/>
      <c r="F1163" s="22"/>
    </row>
    <row r="1164" spans="1:6" x14ac:dyDescent="0.25">
      <c r="A1164" s="6"/>
      <c r="B1164" s="14" t="s">
        <v>202</v>
      </c>
      <c r="C1164" s="23"/>
      <c r="D1164" s="23"/>
      <c r="E1164" s="23"/>
      <c r="F1164" s="23"/>
    </row>
    <row r="1165" spans="1:6" ht="30" x14ac:dyDescent="0.25">
      <c r="A1165" s="6" t="s">
        <v>1018</v>
      </c>
      <c r="B1165" s="15" t="s">
        <v>204</v>
      </c>
      <c r="C1165" s="23">
        <f>(97)*(1)*(1)*(1)*(1 + (0))</f>
        <v>97</v>
      </c>
      <c r="D1165" s="23" t="s">
        <v>32</v>
      </c>
      <c r="E1165" s="23"/>
      <c r="F1165" s="23">
        <f>C1165*E1165</f>
        <v>0</v>
      </c>
    </row>
    <row r="1166" spans="1:6" x14ac:dyDescent="0.25">
      <c r="A1166" s="4"/>
      <c r="B1166" s="12" t="s">
        <v>33</v>
      </c>
      <c r="C1166" s="21"/>
      <c r="D1166" s="21"/>
      <c r="E1166" s="21"/>
      <c r="F1166" s="21"/>
    </row>
    <row r="1167" spans="1:6" x14ac:dyDescent="0.25">
      <c r="A1167" s="5"/>
      <c r="B1167" s="13" t="s">
        <v>205</v>
      </c>
      <c r="C1167" s="22"/>
      <c r="D1167" s="22"/>
      <c r="E1167" s="22"/>
      <c r="F1167" s="22"/>
    </row>
    <row r="1168" spans="1:6" ht="45" x14ac:dyDescent="0.25">
      <c r="A1168" s="6" t="s">
        <v>1019</v>
      </c>
      <c r="B1168" s="14" t="s">
        <v>207</v>
      </c>
      <c r="C1168" s="23">
        <f>(172)*(1)*(1)*(1)*(1 + (0))</f>
        <v>172</v>
      </c>
      <c r="D1168" s="23" t="s">
        <v>20</v>
      </c>
      <c r="E1168" s="23"/>
      <c r="F1168" s="23">
        <f>C1168*E1168</f>
        <v>0</v>
      </c>
    </row>
    <row r="1169" spans="1:6" x14ac:dyDescent="0.25">
      <c r="A1169" s="4"/>
      <c r="B1169" s="12" t="s">
        <v>208</v>
      </c>
      <c r="C1169" s="21"/>
      <c r="D1169" s="21"/>
      <c r="E1169" s="21"/>
      <c r="F1169" s="21"/>
    </row>
    <row r="1170" spans="1:6" ht="270" x14ac:dyDescent="0.25">
      <c r="A1170" s="5"/>
      <c r="B1170" s="13" t="s">
        <v>213</v>
      </c>
      <c r="C1170" s="22"/>
      <c r="D1170" s="22"/>
      <c r="E1170" s="22"/>
      <c r="F1170" s="22"/>
    </row>
    <row r="1171" spans="1:6" x14ac:dyDescent="0.25">
      <c r="A1171" s="6"/>
      <c r="B1171" s="14" t="s">
        <v>214</v>
      </c>
      <c r="C1171" s="23"/>
      <c r="D1171" s="23"/>
      <c r="E1171" s="23"/>
      <c r="F1171" s="23"/>
    </row>
    <row r="1172" spans="1:6" ht="30" x14ac:dyDescent="0.25">
      <c r="A1172" s="6" t="s">
        <v>1020</v>
      </c>
      <c r="B1172" s="15" t="s">
        <v>1021</v>
      </c>
      <c r="C1172" s="23">
        <f>(215)*(1)*(1)*(1)*(1 + (0))</f>
        <v>215</v>
      </c>
      <c r="D1172" s="23" t="s">
        <v>32</v>
      </c>
      <c r="E1172" s="23"/>
      <c r="F1172" s="23">
        <f>C1172*E1172</f>
        <v>0</v>
      </c>
    </row>
    <row r="1173" spans="1:6" ht="30" x14ac:dyDescent="0.25">
      <c r="A1173" s="6" t="s">
        <v>1022</v>
      </c>
      <c r="B1173" s="15" t="s">
        <v>1023</v>
      </c>
      <c r="C1173" s="23">
        <f>(8)*(1)*(1)*(1)*(1 + (0))</f>
        <v>8</v>
      </c>
      <c r="D1173" s="23" t="s">
        <v>32</v>
      </c>
      <c r="E1173" s="23"/>
      <c r="F1173" s="23">
        <f>C1173*E1173</f>
        <v>0</v>
      </c>
    </row>
    <row r="1174" spans="1:6" x14ac:dyDescent="0.25">
      <c r="A1174" s="6"/>
      <c r="B1174" s="14" t="s">
        <v>195</v>
      </c>
      <c r="C1174" s="23"/>
      <c r="D1174" s="23"/>
      <c r="E1174" s="23"/>
      <c r="F1174" s="23"/>
    </row>
    <row r="1175" spans="1:6" ht="30" x14ac:dyDescent="0.25">
      <c r="A1175" s="6" t="s">
        <v>1024</v>
      </c>
      <c r="B1175" s="15" t="s">
        <v>1025</v>
      </c>
      <c r="C1175" s="23">
        <f>(118)*(1)*(1)*(1)*(1 + (0))</f>
        <v>118</v>
      </c>
      <c r="D1175" s="23" t="s">
        <v>32</v>
      </c>
      <c r="E1175" s="23"/>
      <c r="F1175" s="23">
        <f>C1175*E1175</f>
        <v>0</v>
      </c>
    </row>
    <row r="1176" spans="1:6" ht="31.5" x14ac:dyDescent="0.25">
      <c r="A1176" s="3"/>
      <c r="B1176" s="11" t="s">
        <v>128</v>
      </c>
      <c r="C1176" s="20"/>
      <c r="D1176" s="20"/>
      <c r="E1176" s="20"/>
      <c r="F1176" s="20"/>
    </row>
    <row r="1177" spans="1:6" x14ac:dyDescent="0.25">
      <c r="A1177" s="4"/>
      <c r="B1177" s="12" t="s">
        <v>217</v>
      </c>
      <c r="C1177" s="21"/>
      <c r="D1177" s="21"/>
      <c r="E1177" s="21"/>
      <c r="F1177" s="21"/>
    </row>
    <row r="1178" spans="1:6" ht="270" x14ac:dyDescent="0.25">
      <c r="A1178" s="5"/>
      <c r="B1178" s="13" t="s">
        <v>678</v>
      </c>
      <c r="C1178" s="22"/>
      <c r="D1178" s="22"/>
      <c r="E1178" s="22"/>
      <c r="F1178" s="22"/>
    </row>
    <row r="1179" spans="1:6" x14ac:dyDescent="0.25">
      <c r="A1179" s="6"/>
      <c r="B1179" s="14" t="s">
        <v>679</v>
      </c>
      <c r="C1179" s="23"/>
      <c r="D1179" s="23"/>
      <c r="E1179" s="23"/>
      <c r="F1179" s="23"/>
    </row>
    <row r="1180" spans="1:6" ht="30" x14ac:dyDescent="0.25">
      <c r="A1180" s="6" t="s">
        <v>1026</v>
      </c>
      <c r="B1180" s="15" t="s">
        <v>681</v>
      </c>
      <c r="C1180" s="23">
        <f>(733)*(1)*(1)*(1)*(1 + (0))</f>
        <v>733</v>
      </c>
      <c r="D1180" s="23" t="s">
        <v>20</v>
      </c>
      <c r="E1180" s="23"/>
      <c r="F1180" s="23">
        <f>C1180*E1180</f>
        <v>0</v>
      </c>
    </row>
    <row r="1181" spans="1:6" x14ac:dyDescent="0.25">
      <c r="A1181" s="6"/>
      <c r="B1181" s="14" t="s">
        <v>1027</v>
      </c>
      <c r="C1181" s="23"/>
      <c r="D1181" s="23"/>
      <c r="E1181" s="23"/>
      <c r="F1181" s="23"/>
    </row>
    <row r="1182" spans="1:6" ht="30" x14ac:dyDescent="0.25">
      <c r="A1182" s="6" t="s">
        <v>1028</v>
      </c>
      <c r="B1182" s="15" t="s">
        <v>1029</v>
      </c>
      <c r="C1182" s="23">
        <f>(250)*(1)*(1)*(1)*(1 + (0))</f>
        <v>250</v>
      </c>
      <c r="D1182" s="23" t="s">
        <v>20</v>
      </c>
      <c r="E1182" s="23"/>
      <c r="F1182" s="23">
        <f>C1182*E1182</f>
        <v>0</v>
      </c>
    </row>
    <row r="1183" spans="1:6" x14ac:dyDescent="0.25">
      <c r="A1183" s="6"/>
      <c r="B1183" s="14" t="s">
        <v>195</v>
      </c>
      <c r="C1183" s="23"/>
      <c r="D1183" s="23"/>
      <c r="E1183" s="23"/>
      <c r="F1183" s="23"/>
    </row>
    <row r="1184" spans="1:6" x14ac:dyDescent="0.25">
      <c r="A1184" s="6" t="s">
        <v>1030</v>
      </c>
      <c r="B1184" s="15" t="s">
        <v>989</v>
      </c>
      <c r="C1184" s="23">
        <f>(5)*(1)*(1)*(1)*(1 + (0))</f>
        <v>5</v>
      </c>
      <c r="D1184" s="23" t="s">
        <v>36</v>
      </c>
      <c r="E1184" s="23"/>
      <c r="F1184" s="23">
        <f>C1184*E1184</f>
        <v>0</v>
      </c>
    </row>
    <row r="1185" spans="1:6" x14ac:dyDescent="0.25">
      <c r="A1185" s="6" t="s">
        <v>1031</v>
      </c>
      <c r="B1185" s="15" t="s">
        <v>991</v>
      </c>
      <c r="C1185" s="23">
        <f>(4)*(1)*(1)*(1)*(1 + (0))</f>
        <v>4</v>
      </c>
      <c r="D1185" s="23" t="s">
        <v>36</v>
      </c>
      <c r="E1185" s="23"/>
      <c r="F1185" s="23">
        <f>C1185*E1185</f>
        <v>0</v>
      </c>
    </row>
    <row r="1186" spans="1:6" x14ac:dyDescent="0.25">
      <c r="A1186" s="4"/>
      <c r="B1186" s="12" t="s">
        <v>33</v>
      </c>
      <c r="C1186" s="21"/>
      <c r="D1186" s="21"/>
      <c r="E1186" s="21"/>
      <c r="F1186" s="21"/>
    </row>
    <row r="1187" spans="1:6" ht="90" x14ac:dyDescent="0.25">
      <c r="A1187" s="5"/>
      <c r="B1187" s="13" t="s">
        <v>221</v>
      </c>
      <c r="C1187" s="22"/>
      <c r="D1187" s="22"/>
      <c r="E1187" s="22"/>
      <c r="F1187" s="22"/>
    </row>
    <row r="1188" spans="1:6" x14ac:dyDescent="0.25">
      <c r="A1188" s="6"/>
      <c r="B1188" s="14" t="s">
        <v>222</v>
      </c>
      <c r="C1188" s="23"/>
      <c r="D1188" s="23"/>
      <c r="E1188" s="23"/>
      <c r="F1188" s="23"/>
    </row>
    <row r="1189" spans="1:6" ht="30" x14ac:dyDescent="0.25">
      <c r="A1189" s="6" t="s">
        <v>1032</v>
      </c>
      <c r="B1189" s="15" t="s">
        <v>1033</v>
      </c>
      <c r="C1189" s="23">
        <f>(2)*(1)*(1)*(1)*(1 + (0))</f>
        <v>2</v>
      </c>
      <c r="D1189" s="23" t="s">
        <v>36</v>
      </c>
      <c r="E1189" s="23"/>
      <c r="F1189" s="23">
        <f>C1189*E1189</f>
        <v>0</v>
      </c>
    </row>
    <row r="1190" spans="1:6" ht="31.5" x14ac:dyDescent="0.25">
      <c r="A1190" s="3"/>
      <c r="B1190" s="11" t="s">
        <v>328</v>
      </c>
      <c r="C1190" s="20"/>
      <c r="D1190" s="20"/>
      <c r="E1190" s="20"/>
      <c r="F1190" s="20"/>
    </row>
    <row r="1191" spans="1:6" x14ac:dyDescent="0.25">
      <c r="A1191" s="4"/>
      <c r="B1191" s="12" t="s">
        <v>106</v>
      </c>
      <c r="C1191" s="21"/>
      <c r="D1191" s="21"/>
      <c r="E1191" s="21"/>
      <c r="F1191" s="21"/>
    </row>
    <row r="1192" spans="1:6" ht="345" x14ac:dyDescent="0.25">
      <c r="A1192" s="5"/>
      <c r="B1192" s="13" t="s">
        <v>1034</v>
      </c>
      <c r="C1192" s="22"/>
      <c r="D1192" s="22"/>
      <c r="E1192" s="22"/>
      <c r="F1192" s="22"/>
    </row>
    <row r="1193" spans="1:6" ht="30" x14ac:dyDescent="0.25">
      <c r="A1193" s="6"/>
      <c r="B1193" s="14" t="s">
        <v>284</v>
      </c>
      <c r="C1193" s="23"/>
      <c r="D1193" s="23"/>
      <c r="E1193" s="23"/>
      <c r="F1193" s="23"/>
    </row>
    <row r="1194" spans="1:6" x14ac:dyDescent="0.25">
      <c r="A1194" s="6" t="s">
        <v>1035</v>
      </c>
      <c r="B1194" s="15" t="s">
        <v>1036</v>
      </c>
      <c r="C1194" s="23">
        <f>(87)*(1)*(1)*(1)*(1 + (0))</f>
        <v>87</v>
      </c>
      <c r="D1194" s="23" t="s">
        <v>32</v>
      </c>
      <c r="E1194" s="23"/>
      <c r="F1194" s="23">
        <f>C1194*E1194</f>
        <v>0</v>
      </c>
    </row>
    <row r="1195" spans="1:6" x14ac:dyDescent="0.25">
      <c r="A1195" s="6" t="s">
        <v>1037</v>
      </c>
      <c r="B1195" s="15" t="s">
        <v>1038</v>
      </c>
      <c r="C1195" s="23">
        <f>(25)*(1)*(1)*(1)*(1 + (0))</f>
        <v>25</v>
      </c>
      <c r="D1195" s="23" t="s">
        <v>32</v>
      </c>
      <c r="E1195" s="23"/>
      <c r="F1195" s="23">
        <f>C1195*E1195</f>
        <v>0</v>
      </c>
    </row>
    <row r="1196" spans="1:6" x14ac:dyDescent="0.25">
      <c r="A1196" s="5"/>
      <c r="B1196" s="13" t="s">
        <v>111</v>
      </c>
      <c r="C1196" s="22"/>
      <c r="D1196" s="22"/>
      <c r="E1196" s="22"/>
      <c r="F1196" s="22"/>
    </row>
    <row r="1197" spans="1:6" ht="30" x14ac:dyDescent="0.25">
      <c r="A1197" s="6"/>
      <c r="B1197" s="14" t="s">
        <v>331</v>
      </c>
      <c r="C1197" s="23"/>
      <c r="D1197" s="23"/>
      <c r="E1197" s="23"/>
      <c r="F1197" s="23"/>
    </row>
    <row r="1198" spans="1:6" x14ac:dyDescent="0.25">
      <c r="A1198" s="6" t="s">
        <v>1039</v>
      </c>
      <c r="B1198" s="15" t="s">
        <v>289</v>
      </c>
      <c r="C1198" s="23">
        <f>(1)*(1)*(1)*(1)*(1 + (0))</f>
        <v>1</v>
      </c>
      <c r="D1198" s="23" t="s">
        <v>67</v>
      </c>
      <c r="E1198" s="23"/>
      <c r="F1198" s="23">
        <f>C1198*E1198</f>
        <v>0</v>
      </c>
    </row>
    <row r="1199" spans="1:6" x14ac:dyDescent="0.25">
      <c r="A1199" s="6" t="s">
        <v>1040</v>
      </c>
      <c r="B1199" s="15" t="s">
        <v>291</v>
      </c>
      <c r="C1199" s="23">
        <f>(1)*(1)*(1)*(1)*(1 + (0))</f>
        <v>1</v>
      </c>
      <c r="D1199" s="23" t="s">
        <v>67</v>
      </c>
      <c r="E1199" s="23"/>
      <c r="F1199" s="23">
        <f>C1199*E1199</f>
        <v>0</v>
      </c>
    </row>
    <row r="1200" spans="1:6" x14ac:dyDescent="0.25">
      <c r="A1200" s="4"/>
      <c r="B1200" s="12" t="s">
        <v>292</v>
      </c>
      <c r="C1200" s="21"/>
      <c r="D1200" s="21"/>
      <c r="E1200" s="21"/>
      <c r="F1200" s="21"/>
    </row>
    <row r="1201" spans="1:6" ht="360" x14ac:dyDescent="0.25">
      <c r="A1201" s="5"/>
      <c r="B1201" s="13" t="s">
        <v>1041</v>
      </c>
      <c r="C1201" s="22"/>
      <c r="D1201" s="22"/>
      <c r="E1201" s="22"/>
      <c r="F1201" s="22"/>
    </row>
    <row r="1202" spans="1:6" x14ac:dyDescent="0.25">
      <c r="A1202" s="6"/>
      <c r="B1202" s="14" t="s">
        <v>292</v>
      </c>
      <c r="C1202" s="23"/>
      <c r="D1202" s="23"/>
      <c r="E1202" s="23"/>
      <c r="F1202" s="23"/>
    </row>
    <row r="1203" spans="1:6" ht="75" x14ac:dyDescent="0.25">
      <c r="A1203" s="6" t="s">
        <v>1042</v>
      </c>
      <c r="B1203" s="15" t="s">
        <v>1043</v>
      </c>
      <c r="C1203" s="23">
        <f>(111)*(1)*(1)*(1)*(1 + (0))</f>
        <v>111</v>
      </c>
      <c r="D1203" s="23" t="s">
        <v>32</v>
      </c>
      <c r="E1203" s="23"/>
      <c r="F1203" s="23">
        <f>C1203*E1203</f>
        <v>0</v>
      </c>
    </row>
    <row r="1204" spans="1:6" x14ac:dyDescent="0.25">
      <c r="A1204" s="4"/>
      <c r="B1204" s="12" t="s">
        <v>297</v>
      </c>
      <c r="C1204" s="21"/>
      <c r="D1204" s="21"/>
      <c r="E1204" s="21"/>
      <c r="F1204" s="21"/>
    </row>
    <row r="1205" spans="1:6" ht="330" x14ac:dyDescent="0.25">
      <c r="A1205" s="5"/>
      <c r="B1205" s="13" t="s">
        <v>336</v>
      </c>
      <c r="C1205" s="22"/>
      <c r="D1205" s="22"/>
      <c r="E1205" s="22"/>
      <c r="F1205" s="22"/>
    </row>
    <row r="1206" spans="1:6" x14ac:dyDescent="0.25">
      <c r="A1206" s="6"/>
      <c r="B1206" s="14" t="s">
        <v>1044</v>
      </c>
      <c r="C1206" s="23"/>
      <c r="D1206" s="23"/>
      <c r="E1206" s="23"/>
      <c r="F1206" s="23"/>
    </row>
    <row r="1207" spans="1:6" x14ac:dyDescent="0.25">
      <c r="A1207" s="6" t="s">
        <v>1045</v>
      </c>
      <c r="B1207" s="15" t="s">
        <v>301</v>
      </c>
      <c r="C1207" s="23">
        <f>(111)*(1)*(1)*(1)*(1 + (0))</f>
        <v>111</v>
      </c>
      <c r="D1207" s="23" t="s">
        <v>32</v>
      </c>
      <c r="E1207" s="23"/>
      <c r="F1207" s="23">
        <f>C1207*E1207</f>
        <v>0</v>
      </c>
    </row>
    <row r="1208" spans="1:6" ht="30" x14ac:dyDescent="0.25">
      <c r="A1208" s="6"/>
      <c r="B1208" s="14" t="s">
        <v>302</v>
      </c>
      <c r="C1208" s="23"/>
      <c r="D1208" s="23"/>
      <c r="E1208" s="23"/>
      <c r="F1208" s="23"/>
    </row>
    <row r="1209" spans="1:6" ht="75" x14ac:dyDescent="0.25">
      <c r="A1209" s="6" t="s">
        <v>1046</v>
      </c>
      <c r="B1209" s="15" t="s">
        <v>1047</v>
      </c>
      <c r="C1209" s="23">
        <f>(4)*(1)*(1)*(1)*(1 + (0))</f>
        <v>4</v>
      </c>
      <c r="D1209" s="23" t="s">
        <v>36</v>
      </c>
      <c r="E1209" s="23"/>
      <c r="F1209" s="23">
        <f>C1209*E1209</f>
        <v>0</v>
      </c>
    </row>
    <row r="1210" spans="1:6" x14ac:dyDescent="0.25">
      <c r="A1210" s="4"/>
      <c r="B1210" s="12" t="s">
        <v>1048</v>
      </c>
      <c r="C1210" s="21"/>
      <c r="D1210" s="21"/>
      <c r="E1210" s="21"/>
      <c r="F1210" s="21"/>
    </row>
    <row r="1211" spans="1:6" ht="409.5" x14ac:dyDescent="0.25">
      <c r="A1211" s="5"/>
      <c r="B1211" s="13" t="s">
        <v>1049</v>
      </c>
      <c r="C1211" s="22"/>
      <c r="D1211" s="22"/>
      <c r="E1211" s="22"/>
      <c r="F1211" s="22"/>
    </row>
    <row r="1212" spans="1:6" x14ac:dyDescent="0.25">
      <c r="A1212" s="6"/>
      <c r="B1212" s="14" t="s">
        <v>1050</v>
      </c>
      <c r="C1212" s="23"/>
      <c r="D1212" s="23"/>
      <c r="E1212" s="23"/>
      <c r="F1212" s="23"/>
    </row>
    <row r="1213" spans="1:6" x14ac:dyDescent="0.25">
      <c r="A1213" s="6" t="s">
        <v>1051</v>
      </c>
      <c r="B1213" s="15" t="s">
        <v>1052</v>
      </c>
      <c r="C1213" s="23">
        <f>(2)*(1)*(1)*(1)*(1 + (0))</f>
        <v>2</v>
      </c>
      <c r="D1213" s="23" t="s">
        <v>36</v>
      </c>
      <c r="E1213" s="23"/>
      <c r="F1213" s="23">
        <f>C1213*E1213</f>
        <v>0</v>
      </c>
    </row>
    <row r="1214" spans="1:6" x14ac:dyDescent="0.25">
      <c r="A1214" s="6" t="s">
        <v>1053</v>
      </c>
      <c r="B1214" s="15" t="s">
        <v>1054</v>
      </c>
      <c r="C1214" s="23">
        <f>(1)*(1)*(1)*(1)*(1 + (0))</f>
        <v>1</v>
      </c>
      <c r="D1214" s="23" t="s">
        <v>36</v>
      </c>
      <c r="E1214" s="23"/>
      <c r="F1214" s="23">
        <f>C1214*E1214</f>
        <v>0</v>
      </c>
    </row>
    <row r="1215" spans="1:6" ht="120" x14ac:dyDescent="0.25">
      <c r="A1215" s="5"/>
      <c r="B1215" s="13" t="s">
        <v>1055</v>
      </c>
      <c r="C1215" s="22"/>
      <c r="D1215" s="22"/>
      <c r="E1215" s="22"/>
      <c r="F1215" s="22"/>
    </row>
    <row r="1216" spans="1:6" x14ac:dyDescent="0.25">
      <c r="A1216" s="6"/>
      <c r="B1216" s="14" t="s">
        <v>1056</v>
      </c>
      <c r="C1216" s="23"/>
      <c r="D1216" s="23"/>
      <c r="E1216" s="23"/>
      <c r="F1216" s="23"/>
    </row>
    <row r="1217" spans="1:6" ht="30" x14ac:dyDescent="0.25">
      <c r="A1217" s="6" t="s">
        <v>1057</v>
      </c>
      <c r="B1217" s="15" t="s">
        <v>1058</v>
      </c>
      <c r="C1217" s="23">
        <f>(3)*(1)*(1)*(1)*(1 + (0))</f>
        <v>3</v>
      </c>
      <c r="D1217" s="23" t="s">
        <v>36</v>
      </c>
      <c r="E1217" s="23"/>
      <c r="F1217" s="23">
        <f>C1217*E1217</f>
        <v>0</v>
      </c>
    </row>
    <row r="1218" spans="1:6" x14ac:dyDescent="0.25">
      <c r="A1218" s="4"/>
      <c r="B1218" s="12" t="s">
        <v>309</v>
      </c>
      <c r="C1218" s="21"/>
      <c r="D1218" s="21"/>
      <c r="E1218" s="21"/>
      <c r="F1218" s="21"/>
    </row>
    <row r="1219" spans="1:6" ht="210" x14ac:dyDescent="0.25">
      <c r="A1219" s="5"/>
      <c r="B1219" s="13" t="s">
        <v>1059</v>
      </c>
      <c r="C1219" s="22"/>
      <c r="D1219" s="22"/>
      <c r="E1219" s="22"/>
      <c r="F1219" s="22"/>
    </row>
    <row r="1220" spans="1:6" x14ac:dyDescent="0.25">
      <c r="A1220" s="6"/>
      <c r="B1220" s="14" t="s">
        <v>1060</v>
      </c>
      <c r="C1220" s="23"/>
      <c r="D1220" s="23"/>
      <c r="E1220" s="23"/>
      <c r="F1220" s="23"/>
    </row>
    <row r="1221" spans="1:6" x14ac:dyDescent="0.25">
      <c r="A1221" s="6" t="s">
        <v>1061</v>
      </c>
      <c r="B1221" s="15" t="s">
        <v>1062</v>
      </c>
      <c r="C1221" s="23">
        <f>(5)*(1)*(1)*(1)*(1 + (0))</f>
        <v>5</v>
      </c>
      <c r="D1221" s="23" t="s">
        <v>36</v>
      </c>
      <c r="E1221" s="23"/>
      <c r="F1221" s="23">
        <f>C1221*E1221</f>
        <v>0</v>
      </c>
    </row>
    <row r="1222" spans="1:6" x14ac:dyDescent="0.25">
      <c r="A1222" s="4"/>
      <c r="B1222" s="12" t="s">
        <v>1063</v>
      </c>
      <c r="C1222" s="21"/>
      <c r="D1222" s="21"/>
      <c r="E1222" s="21"/>
      <c r="F1222" s="21"/>
    </row>
    <row r="1223" spans="1:6" ht="285" x14ac:dyDescent="0.25">
      <c r="A1223" s="5"/>
      <c r="B1223" s="13" t="s">
        <v>1064</v>
      </c>
      <c r="C1223" s="22"/>
      <c r="D1223" s="22"/>
      <c r="E1223" s="22"/>
      <c r="F1223" s="22"/>
    </row>
    <row r="1224" spans="1:6" ht="30" x14ac:dyDescent="0.25">
      <c r="A1224" s="6"/>
      <c r="B1224" s="14" t="s">
        <v>1065</v>
      </c>
      <c r="C1224" s="23"/>
      <c r="D1224" s="23"/>
      <c r="E1224" s="23"/>
      <c r="F1224" s="23"/>
    </row>
    <row r="1225" spans="1:6" ht="30" x14ac:dyDescent="0.25">
      <c r="A1225" s="6" t="s">
        <v>1066</v>
      </c>
      <c r="B1225" s="15" t="s">
        <v>1067</v>
      </c>
      <c r="C1225" s="23">
        <f>(1)*(1)*(1)*(1)*(1 + (0))</f>
        <v>1</v>
      </c>
      <c r="D1225" s="23" t="s">
        <v>245</v>
      </c>
      <c r="E1225" s="23"/>
      <c r="F1225" s="23">
        <f>C1225*E1225</f>
        <v>0</v>
      </c>
    </row>
    <row r="1226" spans="1:6" x14ac:dyDescent="0.25">
      <c r="A1226" s="4"/>
      <c r="B1226" s="12" t="s">
        <v>321</v>
      </c>
      <c r="C1226" s="21"/>
      <c r="D1226" s="21"/>
      <c r="E1226" s="21"/>
      <c r="F1226" s="21"/>
    </row>
    <row r="1227" spans="1:6" ht="30" x14ac:dyDescent="0.25">
      <c r="A1227" s="5"/>
      <c r="B1227" s="13" t="s">
        <v>360</v>
      </c>
      <c r="C1227" s="22"/>
      <c r="D1227" s="22"/>
      <c r="E1227" s="22"/>
      <c r="F1227" s="22"/>
    </row>
    <row r="1228" spans="1:6" ht="30" x14ac:dyDescent="0.25">
      <c r="A1228" s="6"/>
      <c r="B1228" s="14" t="s">
        <v>323</v>
      </c>
      <c r="C1228" s="23"/>
      <c r="D1228" s="23"/>
      <c r="E1228" s="23"/>
      <c r="F1228" s="23"/>
    </row>
    <row r="1229" spans="1:6" ht="45" x14ac:dyDescent="0.25">
      <c r="A1229" s="6" t="s">
        <v>1068</v>
      </c>
      <c r="B1229" s="15" t="s">
        <v>362</v>
      </c>
      <c r="C1229" s="23">
        <f>(1)*(1)*(1)*(1)*(1 + (0))</f>
        <v>1</v>
      </c>
      <c r="D1229" s="23" t="s">
        <v>67</v>
      </c>
      <c r="E1229" s="23"/>
      <c r="F1229" s="23">
        <f>C1229*E1229</f>
        <v>0</v>
      </c>
    </row>
    <row r="1230" spans="1:6" ht="30" x14ac:dyDescent="0.25">
      <c r="A1230" s="6"/>
      <c r="B1230" s="14" t="s">
        <v>326</v>
      </c>
      <c r="C1230" s="23"/>
      <c r="D1230" s="23"/>
      <c r="E1230" s="23"/>
      <c r="F1230" s="23"/>
    </row>
    <row r="1231" spans="1:6" ht="45" x14ac:dyDescent="0.25">
      <c r="A1231" s="6" t="s">
        <v>1069</v>
      </c>
      <c r="B1231" s="15" t="s">
        <v>362</v>
      </c>
      <c r="C1231" s="23">
        <f>(1)*(1)*(1)*(1)*(1 + (0))</f>
        <v>1</v>
      </c>
      <c r="D1231" s="23" t="s">
        <v>67</v>
      </c>
      <c r="E1231" s="23"/>
      <c r="F1231" s="23">
        <f>C1231*E1231</f>
        <v>0</v>
      </c>
    </row>
    <row r="1232" spans="1:6" ht="37.5" x14ac:dyDescent="0.25">
      <c r="A1232" s="2"/>
      <c r="B1232" s="10" t="s">
        <v>227</v>
      </c>
      <c r="C1232" s="19"/>
      <c r="D1232" s="19"/>
      <c r="E1232" s="19"/>
      <c r="F1232" s="19"/>
    </row>
    <row r="1233" spans="1:6" ht="15.75" x14ac:dyDescent="0.25">
      <c r="A1233" s="3"/>
      <c r="B1233" s="11" t="s">
        <v>170</v>
      </c>
      <c r="C1233" s="20"/>
      <c r="D1233" s="20"/>
      <c r="E1233" s="20"/>
      <c r="F1233" s="20"/>
    </row>
    <row r="1234" spans="1:6" ht="45" x14ac:dyDescent="0.25">
      <c r="A1234" s="6" t="s">
        <v>1070</v>
      </c>
      <c r="B1234" s="17" t="s">
        <v>229</v>
      </c>
      <c r="C1234" s="23">
        <f t="shared" ref="C1234:C1239" si="10">(1)*(1)*(1)*(1)*(1 + (0))</f>
        <v>1</v>
      </c>
      <c r="D1234" s="23" t="s">
        <v>230</v>
      </c>
      <c r="E1234" s="23"/>
      <c r="F1234" s="23">
        <f t="shared" ref="F1234:F1239" si="11">C1234*E1234</f>
        <v>0</v>
      </c>
    </row>
    <row r="1235" spans="1:6" ht="75" x14ac:dyDescent="0.25">
      <c r="A1235" s="6" t="s">
        <v>1071</v>
      </c>
      <c r="B1235" s="17" t="s">
        <v>232</v>
      </c>
      <c r="C1235" s="23">
        <f t="shared" si="10"/>
        <v>1</v>
      </c>
      <c r="D1235" s="23" t="s">
        <v>230</v>
      </c>
      <c r="E1235" s="23"/>
      <c r="F1235" s="23">
        <f t="shared" si="11"/>
        <v>0</v>
      </c>
    </row>
    <row r="1236" spans="1:6" ht="120" x14ac:dyDescent="0.25">
      <c r="A1236" s="6" t="s">
        <v>1072</v>
      </c>
      <c r="B1236" s="17" t="s">
        <v>234</v>
      </c>
      <c r="C1236" s="23">
        <f t="shared" si="10"/>
        <v>1</v>
      </c>
      <c r="D1236" s="23" t="s">
        <v>230</v>
      </c>
      <c r="E1236" s="23"/>
      <c r="F1236" s="23">
        <f t="shared" si="11"/>
        <v>0</v>
      </c>
    </row>
    <row r="1237" spans="1:6" ht="120" x14ac:dyDescent="0.25">
      <c r="A1237" s="6" t="s">
        <v>1073</v>
      </c>
      <c r="B1237" s="17" t="s">
        <v>236</v>
      </c>
      <c r="C1237" s="23">
        <f t="shared" si="10"/>
        <v>1</v>
      </c>
      <c r="D1237" s="23" t="s">
        <v>230</v>
      </c>
      <c r="E1237" s="23"/>
      <c r="F1237" s="23">
        <f t="shared" si="11"/>
        <v>0</v>
      </c>
    </row>
    <row r="1238" spans="1:6" ht="120" x14ac:dyDescent="0.25">
      <c r="A1238" s="6" t="s">
        <v>1074</v>
      </c>
      <c r="B1238" s="17" t="s">
        <v>238</v>
      </c>
      <c r="C1238" s="23">
        <f t="shared" si="10"/>
        <v>1</v>
      </c>
      <c r="D1238" s="23" t="s">
        <v>67</v>
      </c>
      <c r="E1238" s="23"/>
      <c r="F1238" s="23">
        <f t="shared" si="11"/>
        <v>0</v>
      </c>
    </row>
    <row r="1239" spans="1:6" ht="60" x14ac:dyDescent="0.25">
      <c r="A1239" s="6" t="s">
        <v>1075</v>
      </c>
      <c r="B1239" s="17" t="s">
        <v>240</v>
      </c>
      <c r="C1239" s="23">
        <f t="shared" si="10"/>
        <v>1</v>
      </c>
      <c r="D1239" s="23" t="s">
        <v>67</v>
      </c>
      <c r="E1239" s="23"/>
      <c r="F1239" s="23">
        <f t="shared" si="11"/>
        <v>0</v>
      </c>
    </row>
    <row r="1240" spans="1:6" ht="31.5" x14ac:dyDescent="0.25">
      <c r="A1240" s="3"/>
      <c r="B1240" s="11" t="s">
        <v>1076</v>
      </c>
      <c r="C1240" s="20"/>
      <c r="D1240" s="20"/>
      <c r="E1240" s="20"/>
      <c r="F1240" s="20"/>
    </row>
    <row r="1241" spans="1:6" ht="90" x14ac:dyDescent="0.25">
      <c r="A1241" s="6" t="s">
        <v>1077</v>
      </c>
      <c r="B1241" s="17" t="s">
        <v>1078</v>
      </c>
      <c r="C1241" s="23">
        <f>(1)*(1)*(1)*(1)*(1 + (0))</f>
        <v>1</v>
      </c>
      <c r="D1241" s="23" t="s">
        <v>1079</v>
      </c>
      <c r="E1241" s="23"/>
      <c r="F1241" s="23">
        <f>C1241*E1241</f>
        <v>0</v>
      </c>
    </row>
    <row r="1242" spans="1:6" x14ac:dyDescent="0.25">
      <c r="A1242" s="4"/>
      <c r="B1242" s="12" t="s">
        <v>1080</v>
      </c>
      <c r="C1242" s="21"/>
      <c r="D1242" s="21"/>
      <c r="E1242" s="21"/>
      <c r="F1242" s="21"/>
    </row>
    <row r="1243" spans="1:6" ht="195" x14ac:dyDescent="0.25">
      <c r="A1243" s="5"/>
      <c r="B1243" s="13" t="s">
        <v>1081</v>
      </c>
      <c r="C1243" s="22"/>
      <c r="D1243" s="22"/>
      <c r="E1243" s="22"/>
      <c r="F1243" s="22"/>
    </row>
    <row r="1244" spans="1:6" x14ac:dyDescent="0.25">
      <c r="A1244" s="6"/>
      <c r="B1244" s="14" t="s">
        <v>1082</v>
      </c>
      <c r="C1244" s="23"/>
      <c r="D1244" s="23"/>
      <c r="E1244" s="23"/>
      <c r="F1244" s="23"/>
    </row>
    <row r="1245" spans="1:6" x14ac:dyDescent="0.25">
      <c r="A1245" s="6" t="s">
        <v>1083</v>
      </c>
      <c r="B1245" s="15" t="s">
        <v>1084</v>
      </c>
      <c r="C1245" s="23">
        <f>(29)*(1)*(1)*(1)*(1 + (0))</f>
        <v>29</v>
      </c>
      <c r="D1245" s="23" t="s">
        <v>32</v>
      </c>
      <c r="E1245" s="23"/>
      <c r="F1245" s="23">
        <f>C1245*E1245</f>
        <v>0</v>
      </c>
    </row>
    <row r="1246" spans="1:6" x14ac:dyDescent="0.25">
      <c r="A1246" s="6" t="s">
        <v>1085</v>
      </c>
      <c r="B1246" s="15" t="s">
        <v>1086</v>
      </c>
      <c r="C1246" s="23">
        <f>(149)*(1)*(1)*(1)*(1 + (0))</f>
        <v>149</v>
      </c>
      <c r="D1246" s="23" t="s">
        <v>32</v>
      </c>
      <c r="E1246" s="23"/>
      <c r="F1246" s="23">
        <f>C1246*E1246</f>
        <v>0</v>
      </c>
    </row>
    <row r="1247" spans="1:6" x14ac:dyDescent="0.25">
      <c r="A1247" s="6" t="s">
        <v>1087</v>
      </c>
      <c r="B1247" s="15" t="s">
        <v>1088</v>
      </c>
      <c r="C1247" s="23">
        <f>(16)*(1)*(1)*(1)*(1 + (0))</f>
        <v>16</v>
      </c>
      <c r="D1247" s="23" t="s">
        <v>32</v>
      </c>
      <c r="E1247" s="23"/>
      <c r="F1247" s="23">
        <f>C1247*E1247</f>
        <v>0</v>
      </c>
    </row>
    <row r="1248" spans="1:6" x14ac:dyDescent="0.25">
      <c r="A1248" s="6" t="s">
        <v>1089</v>
      </c>
      <c r="B1248" s="15" t="s">
        <v>1090</v>
      </c>
      <c r="C1248" s="23">
        <f>(177)*(1)*(1)*(1)*(1 + (0))</f>
        <v>177</v>
      </c>
      <c r="D1248" s="23" t="s">
        <v>32</v>
      </c>
      <c r="E1248" s="23"/>
      <c r="F1248" s="23">
        <f>C1248*E1248</f>
        <v>0</v>
      </c>
    </row>
    <row r="1249" spans="1:6" x14ac:dyDescent="0.25">
      <c r="A1249" s="6" t="s">
        <v>1091</v>
      </c>
      <c r="B1249" s="15" t="s">
        <v>1092</v>
      </c>
      <c r="C1249" s="23">
        <f>(14)*(1)*(1)*(1)*(1 + (0))</f>
        <v>14</v>
      </c>
      <c r="D1249" s="23" t="s">
        <v>32</v>
      </c>
      <c r="E1249" s="23"/>
      <c r="F1249" s="23">
        <f>C1249*E1249</f>
        <v>0</v>
      </c>
    </row>
    <row r="1250" spans="1:6" x14ac:dyDescent="0.25">
      <c r="A1250" s="6"/>
      <c r="B1250" s="14" t="s">
        <v>1093</v>
      </c>
      <c r="C1250" s="23"/>
      <c r="D1250" s="23"/>
      <c r="E1250" s="23"/>
      <c r="F1250" s="23"/>
    </row>
    <row r="1251" spans="1:6" x14ac:dyDescent="0.25">
      <c r="A1251" s="6" t="s">
        <v>1094</v>
      </c>
      <c r="B1251" s="15" t="s">
        <v>1086</v>
      </c>
      <c r="C1251" s="23">
        <f>(142)*(1)*(1)*(1)*(1 + (0))</f>
        <v>142</v>
      </c>
      <c r="D1251" s="23" t="s">
        <v>32</v>
      </c>
      <c r="E1251" s="23"/>
      <c r="F1251" s="23">
        <f>C1251*E1251</f>
        <v>0</v>
      </c>
    </row>
    <row r="1252" spans="1:6" x14ac:dyDescent="0.25">
      <c r="A1252" s="6" t="s">
        <v>1095</v>
      </c>
      <c r="B1252" s="15" t="s">
        <v>1088</v>
      </c>
      <c r="C1252" s="23">
        <f>(189)*(1)*(1)*(1)*(1 + (0))</f>
        <v>189</v>
      </c>
      <c r="D1252" s="23" t="s">
        <v>32</v>
      </c>
      <c r="E1252" s="23"/>
      <c r="F1252" s="23">
        <f>C1252*E1252</f>
        <v>0</v>
      </c>
    </row>
    <row r="1253" spans="1:6" x14ac:dyDescent="0.25">
      <c r="A1253" s="6" t="s">
        <v>1096</v>
      </c>
      <c r="B1253" s="15" t="s">
        <v>1090</v>
      </c>
      <c r="C1253" s="23">
        <f>(23)*(1)*(1)*(1)*(1 + (0))</f>
        <v>23</v>
      </c>
      <c r="D1253" s="23" t="s">
        <v>32</v>
      </c>
      <c r="E1253" s="23"/>
      <c r="F1253" s="23">
        <f>C1253*E1253</f>
        <v>0</v>
      </c>
    </row>
    <row r="1254" spans="1:6" ht="30" x14ac:dyDescent="0.25">
      <c r="A1254" s="6"/>
      <c r="B1254" s="14" t="s">
        <v>1097</v>
      </c>
      <c r="C1254" s="23"/>
      <c r="D1254" s="23"/>
      <c r="E1254" s="23"/>
      <c r="F1254" s="23"/>
    </row>
    <row r="1255" spans="1:6" x14ac:dyDescent="0.25">
      <c r="A1255" s="6" t="s">
        <v>1098</v>
      </c>
      <c r="B1255" s="15" t="s">
        <v>1086</v>
      </c>
      <c r="C1255" s="23">
        <f>(154)*(1)*(1)*(1)*(1 + (0))</f>
        <v>154</v>
      </c>
      <c r="D1255" s="23" t="s">
        <v>32</v>
      </c>
      <c r="E1255" s="23"/>
      <c r="F1255" s="23">
        <f>C1255*E1255</f>
        <v>0</v>
      </c>
    </row>
    <row r="1256" spans="1:6" ht="225" x14ac:dyDescent="0.25">
      <c r="A1256" s="5"/>
      <c r="B1256" s="13" t="s">
        <v>1099</v>
      </c>
      <c r="C1256" s="22"/>
      <c r="D1256" s="22"/>
      <c r="E1256" s="22"/>
      <c r="F1256" s="22"/>
    </row>
    <row r="1257" spans="1:6" x14ac:dyDescent="0.25">
      <c r="A1257" s="6"/>
      <c r="B1257" s="14" t="s">
        <v>1100</v>
      </c>
      <c r="C1257" s="23"/>
      <c r="D1257" s="23"/>
      <c r="E1257" s="23"/>
      <c r="F1257" s="23"/>
    </row>
    <row r="1258" spans="1:6" x14ac:dyDescent="0.25">
      <c r="A1258" s="6" t="s">
        <v>1101</v>
      </c>
      <c r="B1258" s="15" t="s">
        <v>1102</v>
      </c>
      <c r="C1258" s="23">
        <f>(6)*(1)*(1)*(1)*(1 + (0))</f>
        <v>6</v>
      </c>
      <c r="D1258" s="23" t="s">
        <v>36</v>
      </c>
      <c r="E1258" s="23"/>
      <c r="F1258" s="23">
        <f>C1258*E1258</f>
        <v>0</v>
      </c>
    </row>
    <row r="1259" spans="1:6" x14ac:dyDescent="0.25">
      <c r="A1259" s="6" t="s">
        <v>1103</v>
      </c>
      <c r="B1259" s="15" t="s">
        <v>1104</v>
      </c>
      <c r="C1259" s="23">
        <f>(3)*(1)*(1)*(1)*(1 + (0))</f>
        <v>3</v>
      </c>
      <c r="D1259" s="23" t="s">
        <v>36</v>
      </c>
      <c r="E1259" s="23"/>
      <c r="F1259" s="23">
        <f>C1259*E1259</f>
        <v>0</v>
      </c>
    </row>
    <row r="1260" spans="1:6" x14ac:dyDescent="0.25">
      <c r="A1260" s="6" t="s">
        <v>1105</v>
      </c>
      <c r="B1260" s="15" t="s">
        <v>1106</v>
      </c>
      <c r="C1260" s="23">
        <f>(1)*(1)*(1)*(1)*(1 + (0))</f>
        <v>1</v>
      </c>
      <c r="D1260" s="23" t="s">
        <v>36</v>
      </c>
      <c r="E1260" s="23"/>
      <c r="F1260" s="23">
        <f>C1260*E1260</f>
        <v>0</v>
      </c>
    </row>
    <row r="1261" spans="1:6" x14ac:dyDescent="0.25">
      <c r="A1261" s="6" t="s">
        <v>1107</v>
      </c>
      <c r="B1261" s="15" t="s">
        <v>1108</v>
      </c>
      <c r="C1261" s="23">
        <f>(1)*(1)*(1)*(1)*(1 + (0))</f>
        <v>1</v>
      </c>
      <c r="D1261" s="23" t="s">
        <v>36</v>
      </c>
      <c r="E1261" s="23"/>
      <c r="F1261" s="23">
        <f>C1261*E1261</f>
        <v>0</v>
      </c>
    </row>
    <row r="1262" spans="1:6" x14ac:dyDescent="0.25">
      <c r="A1262" s="6"/>
      <c r="B1262" s="14" t="s">
        <v>1109</v>
      </c>
      <c r="C1262" s="23"/>
      <c r="D1262" s="23"/>
      <c r="E1262" s="23"/>
      <c r="F1262" s="23"/>
    </row>
    <row r="1263" spans="1:6" x14ac:dyDescent="0.25">
      <c r="A1263" s="6" t="s">
        <v>1110</v>
      </c>
      <c r="B1263" s="15" t="s">
        <v>1102</v>
      </c>
      <c r="C1263" s="23">
        <f>(5)*(1)*(1)*(1)*(1 + (0))</f>
        <v>5</v>
      </c>
      <c r="D1263" s="23" t="s">
        <v>36</v>
      </c>
      <c r="E1263" s="23"/>
      <c r="F1263" s="23">
        <f>C1263*E1263</f>
        <v>0</v>
      </c>
    </row>
    <row r="1264" spans="1:6" x14ac:dyDescent="0.25">
      <c r="A1264" s="6"/>
      <c r="B1264" s="14" t="s">
        <v>1111</v>
      </c>
      <c r="C1264" s="23"/>
      <c r="D1264" s="23"/>
      <c r="E1264" s="23"/>
      <c r="F1264" s="23"/>
    </row>
    <row r="1265" spans="1:6" x14ac:dyDescent="0.25">
      <c r="A1265" s="6" t="s">
        <v>1112</v>
      </c>
      <c r="B1265" s="15" t="s">
        <v>186</v>
      </c>
      <c r="C1265" s="23">
        <f>(1)*(1)*(1)*(1)*(1 + (0))</f>
        <v>1</v>
      </c>
      <c r="D1265" s="23" t="s">
        <v>67</v>
      </c>
      <c r="E1265" s="23"/>
      <c r="F1265" s="23">
        <f>C1265*E1265</f>
        <v>0</v>
      </c>
    </row>
    <row r="1266" spans="1:6" ht="255" x14ac:dyDescent="0.25">
      <c r="A1266" s="5"/>
      <c r="B1266" s="13" t="s">
        <v>1113</v>
      </c>
      <c r="C1266" s="22"/>
      <c r="D1266" s="22"/>
      <c r="E1266" s="22"/>
      <c r="F1266" s="22"/>
    </row>
    <row r="1267" spans="1:6" x14ac:dyDescent="0.25">
      <c r="A1267" s="6"/>
      <c r="B1267" s="14" t="s">
        <v>1114</v>
      </c>
      <c r="C1267" s="23"/>
      <c r="D1267" s="23"/>
      <c r="E1267" s="23"/>
      <c r="F1267" s="23"/>
    </row>
    <row r="1268" spans="1:6" x14ac:dyDescent="0.25">
      <c r="A1268" s="6" t="s">
        <v>1115</v>
      </c>
      <c r="B1268" s="15" t="s">
        <v>186</v>
      </c>
      <c r="C1268" s="23">
        <f>(1)*(1)*(1)*(1)*(1 + (0))</f>
        <v>1</v>
      </c>
      <c r="D1268" s="23" t="s">
        <v>67</v>
      </c>
      <c r="E1268" s="23"/>
      <c r="F1268" s="23">
        <f>C1268*E1268</f>
        <v>0</v>
      </c>
    </row>
    <row r="1269" spans="1:6" x14ac:dyDescent="0.25">
      <c r="A1269" s="6"/>
      <c r="B1269" s="14" t="s">
        <v>1116</v>
      </c>
      <c r="C1269" s="23"/>
      <c r="D1269" s="23"/>
      <c r="E1269" s="23"/>
      <c r="F1269" s="23"/>
    </row>
    <row r="1270" spans="1:6" x14ac:dyDescent="0.25">
      <c r="A1270" s="6" t="s">
        <v>1117</v>
      </c>
      <c r="B1270" s="15" t="s">
        <v>186</v>
      </c>
      <c r="C1270" s="23">
        <f>(1)*(1)*(1)*(1)*(1 + (0))</f>
        <v>1</v>
      </c>
      <c r="D1270" s="23" t="s">
        <v>67</v>
      </c>
      <c r="E1270" s="23"/>
      <c r="F1270" s="23">
        <f>C1270*E1270</f>
        <v>0</v>
      </c>
    </row>
    <row r="1271" spans="1:6" ht="240" x14ac:dyDescent="0.25">
      <c r="A1271" s="5"/>
      <c r="B1271" s="13" t="s">
        <v>1118</v>
      </c>
      <c r="C1271" s="22"/>
      <c r="D1271" s="22"/>
      <c r="E1271" s="22"/>
      <c r="F1271" s="22"/>
    </row>
    <row r="1272" spans="1:6" x14ac:dyDescent="0.25">
      <c r="A1272" s="6"/>
      <c r="B1272" s="14" t="s">
        <v>1119</v>
      </c>
      <c r="C1272" s="23"/>
      <c r="D1272" s="23"/>
      <c r="E1272" s="23"/>
      <c r="F1272" s="23"/>
    </row>
    <row r="1273" spans="1:6" x14ac:dyDescent="0.25">
      <c r="A1273" s="6" t="s">
        <v>1120</v>
      </c>
      <c r="B1273" s="15" t="s">
        <v>1102</v>
      </c>
      <c r="C1273" s="23">
        <f>(25)*(1)*(1)*(1)*(1 + (0))</f>
        <v>25</v>
      </c>
      <c r="D1273" s="23" t="s">
        <v>36</v>
      </c>
      <c r="E1273" s="23"/>
      <c r="F1273" s="23">
        <f>C1273*E1273</f>
        <v>0</v>
      </c>
    </row>
    <row r="1274" spans="1:6" x14ac:dyDescent="0.25">
      <c r="A1274" s="6"/>
      <c r="B1274" s="14" t="s">
        <v>1121</v>
      </c>
      <c r="C1274" s="23"/>
      <c r="D1274" s="23"/>
      <c r="E1274" s="23"/>
      <c r="F1274" s="23"/>
    </row>
    <row r="1275" spans="1:6" x14ac:dyDescent="0.25">
      <c r="A1275" s="6" t="s">
        <v>1122</v>
      </c>
      <c r="B1275" s="15" t="s">
        <v>1102</v>
      </c>
      <c r="C1275" s="23">
        <f>(20)*(1)*(1)*(1)*(1 + (0))</f>
        <v>20</v>
      </c>
      <c r="D1275" s="23" t="s">
        <v>36</v>
      </c>
      <c r="E1275" s="23"/>
      <c r="F1275" s="23">
        <f>C1275*E1275</f>
        <v>0</v>
      </c>
    </row>
    <row r="1276" spans="1:6" x14ac:dyDescent="0.25">
      <c r="A1276" s="6"/>
      <c r="B1276" s="14" t="s">
        <v>1123</v>
      </c>
      <c r="C1276" s="23"/>
      <c r="D1276" s="23"/>
      <c r="E1276" s="23"/>
      <c r="F1276" s="23"/>
    </row>
    <row r="1277" spans="1:6" x14ac:dyDescent="0.25">
      <c r="A1277" s="6" t="s">
        <v>1124</v>
      </c>
      <c r="B1277" s="15" t="s">
        <v>1125</v>
      </c>
      <c r="C1277" s="23">
        <f>(8)*(1)*(1)*(1)*(1 + (0))</f>
        <v>8</v>
      </c>
      <c r="D1277" s="23" t="s">
        <v>36</v>
      </c>
      <c r="E1277" s="23"/>
      <c r="F1277" s="23">
        <f>C1277*E1277</f>
        <v>0</v>
      </c>
    </row>
    <row r="1278" spans="1:6" x14ac:dyDescent="0.25">
      <c r="A1278" s="6" t="s">
        <v>1126</v>
      </c>
      <c r="B1278" s="15" t="s">
        <v>1127</v>
      </c>
      <c r="C1278" s="23">
        <f>(1)*(1)*(1)*(1)*(1 + (0))</f>
        <v>1</v>
      </c>
      <c r="D1278" s="23" t="s">
        <v>36</v>
      </c>
      <c r="E1278" s="23"/>
      <c r="F1278" s="23">
        <f>C1278*E1278</f>
        <v>0</v>
      </c>
    </row>
    <row r="1279" spans="1:6" x14ac:dyDescent="0.25">
      <c r="A1279" s="6" t="s">
        <v>1128</v>
      </c>
      <c r="B1279" s="15" t="s">
        <v>1129</v>
      </c>
      <c r="C1279" s="23">
        <f>(3)*(1)*(1)*(1)*(1 + (0))</f>
        <v>3</v>
      </c>
      <c r="D1279" s="23" t="s">
        <v>36</v>
      </c>
      <c r="E1279" s="23"/>
      <c r="F1279" s="23">
        <f>C1279*E1279</f>
        <v>0</v>
      </c>
    </row>
    <row r="1280" spans="1:6" x14ac:dyDescent="0.25">
      <c r="A1280" s="6" t="s">
        <v>1130</v>
      </c>
      <c r="B1280" s="15" t="s">
        <v>1131</v>
      </c>
      <c r="C1280" s="23">
        <f>(1)*(1)*(1)*(1)*(1 + (0))</f>
        <v>1</v>
      </c>
      <c r="D1280" s="23" t="s">
        <v>36</v>
      </c>
      <c r="E1280" s="23"/>
      <c r="F1280" s="23">
        <f>C1280*E1280</f>
        <v>0</v>
      </c>
    </row>
    <row r="1281" spans="1:6" ht="31.5" x14ac:dyDescent="0.25">
      <c r="A1281" s="3"/>
      <c r="B1281" s="11" t="s">
        <v>282</v>
      </c>
      <c r="C1281" s="20"/>
      <c r="D1281" s="20"/>
      <c r="E1281" s="20"/>
      <c r="F1281" s="20"/>
    </row>
    <row r="1282" spans="1:6" x14ac:dyDescent="0.25">
      <c r="A1282" s="4"/>
      <c r="B1282" s="12" t="s">
        <v>106</v>
      </c>
      <c r="C1282" s="21"/>
      <c r="D1282" s="21"/>
      <c r="E1282" s="21"/>
      <c r="F1282" s="21"/>
    </row>
    <row r="1283" spans="1:6" ht="345" x14ac:dyDescent="0.25">
      <c r="A1283" s="5"/>
      <c r="B1283" s="13" t="s">
        <v>283</v>
      </c>
      <c r="C1283" s="22"/>
      <c r="D1283" s="22"/>
      <c r="E1283" s="22"/>
      <c r="F1283" s="22"/>
    </row>
    <row r="1284" spans="1:6" ht="30" x14ac:dyDescent="0.25">
      <c r="A1284" s="6"/>
      <c r="B1284" s="14" t="s">
        <v>284</v>
      </c>
      <c r="C1284" s="23"/>
      <c r="D1284" s="23"/>
      <c r="E1284" s="23"/>
      <c r="F1284" s="23"/>
    </row>
    <row r="1285" spans="1:6" x14ac:dyDescent="0.25">
      <c r="A1285" s="6" t="s">
        <v>1132</v>
      </c>
      <c r="B1285" s="15" t="s">
        <v>1052</v>
      </c>
      <c r="C1285" s="23">
        <f>(176)*(1)*(1)*(1)*(1 + (0))</f>
        <v>176</v>
      </c>
      <c r="D1285" s="23" t="s">
        <v>32</v>
      </c>
      <c r="E1285" s="23"/>
      <c r="F1285" s="23">
        <f>C1285*E1285</f>
        <v>0</v>
      </c>
    </row>
    <row r="1286" spans="1:6" x14ac:dyDescent="0.25">
      <c r="A1286" s="6" t="s">
        <v>1133</v>
      </c>
      <c r="B1286" s="15" t="s">
        <v>1054</v>
      </c>
      <c r="C1286" s="23">
        <f>(93)*(1)*(1)*(1)*(1 + (0))</f>
        <v>93</v>
      </c>
      <c r="D1286" s="23" t="s">
        <v>32</v>
      </c>
      <c r="E1286" s="23"/>
      <c r="F1286" s="23">
        <f>C1286*E1286</f>
        <v>0</v>
      </c>
    </row>
    <row r="1287" spans="1:6" x14ac:dyDescent="0.25">
      <c r="A1287" s="6" t="s">
        <v>1134</v>
      </c>
      <c r="B1287" s="15" t="s">
        <v>1135</v>
      </c>
      <c r="C1287" s="23">
        <f>(211)*(1)*(1)*(1)*(1 + (0))</f>
        <v>211</v>
      </c>
      <c r="D1287" s="23" t="s">
        <v>32</v>
      </c>
      <c r="E1287" s="23"/>
      <c r="F1287" s="23">
        <f>C1287*E1287</f>
        <v>0</v>
      </c>
    </row>
    <row r="1288" spans="1:6" x14ac:dyDescent="0.25">
      <c r="A1288" s="6" t="s">
        <v>1136</v>
      </c>
      <c r="B1288" s="15" t="s">
        <v>1137</v>
      </c>
      <c r="C1288" s="23">
        <f>(170)*(1)*(1)*(1)*(1 + (0))</f>
        <v>170</v>
      </c>
      <c r="D1288" s="23" t="s">
        <v>32</v>
      </c>
      <c r="E1288" s="23"/>
      <c r="F1288" s="23">
        <f>C1288*E1288</f>
        <v>0</v>
      </c>
    </row>
    <row r="1289" spans="1:6" x14ac:dyDescent="0.25">
      <c r="A1289" s="6" t="s">
        <v>1138</v>
      </c>
      <c r="B1289" s="15" t="s">
        <v>1139</v>
      </c>
      <c r="C1289" s="23">
        <f>(63)*(1)*(1)*(1)*(1 + (0))</f>
        <v>63</v>
      </c>
      <c r="D1289" s="23" t="s">
        <v>32</v>
      </c>
      <c r="E1289" s="23"/>
      <c r="F1289" s="23">
        <f>C1289*E1289</f>
        <v>0</v>
      </c>
    </row>
    <row r="1290" spans="1:6" x14ac:dyDescent="0.25">
      <c r="A1290" s="5"/>
      <c r="B1290" s="13" t="s">
        <v>111</v>
      </c>
      <c r="C1290" s="22"/>
      <c r="D1290" s="22"/>
      <c r="E1290" s="22"/>
      <c r="F1290" s="22"/>
    </row>
    <row r="1291" spans="1:6" ht="30" x14ac:dyDescent="0.25">
      <c r="A1291" s="6"/>
      <c r="B1291" s="14" t="s">
        <v>287</v>
      </c>
      <c r="C1291" s="23"/>
      <c r="D1291" s="23"/>
      <c r="E1291" s="23"/>
      <c r="F1291" s="23"/>
    </row>
    <row r="1292" spans="1:6" x14ac:dyDescent="0.25">
      <c r="A1292" s="6" t="s">
        <v>1140</v>
      </c>
      <c r="B1292" s="15" t="s">
        <v>289</v>
      </c>
      <c r="C1292" s="23">
        <f>(1)*(1)*(1)*(1)*(1 + (0))</f>
        <v>1</v>
      </c>
      <c r="D1292" s="23" t="s">
        <v>67</v>
      </c>
      <c r="E1292" s="23"/>
      <c r="F1292" s="23">
        <f>C1292*E1292</f>
        <v>0</v>
      </c>
    </row>
    <row r="1293" spans="1:6" x14ac:dyDescent="0.25">
      <c r="A1293" s="6" t="s">
        <v>1141</v>
      </c>
      <c r="B1293" s="15" t="s">
        <v>291</v>
      </c>
      <c r="C1293" s="23">
        <f>(1)*(1)*(1)*(1)*(1 + (0))</f>
        <v>1</v>
      </c>
      <c r="D1293" s="23" t="s">
        <v>67</v>
      </c>
      <c r="E1293" s="23"/>
      <c r="F1293" s="23">
        <f>C1293*E1293</f>
        <v>0</v>
      </c>
    </row>
    <row r="1294" spans="1:6" x14ac:dyDescent="0.25">
      <c r="A1294" s="4"/>
      <c r="B1294" s="12" t="s">
        <v>292</v>
      </c>
      <c r="C1294" s="21"/>
      <c r="D1294" s="21"/>
      <c r="E1294" s="21"/>
      <c r="F1294" s="21"/>
    </row>
    <row r="1295" spans="1:6" ht="360" x14ac:dyDescent="0.25">
      <c r="A1295" s="5"/>
      <c r="B1295" s="13" t="s">
        <v>293</v>
      </c>
      <c r="C1295" s="22"/>
      <c r="D1295" s="22"/>
      <c r="E1295" s="22"/>
      <c r="F1295" s="22"/>
    </row>
    <row r="1296" spans="1:6" x14ac:dyDescent="0.25">
      <c r="A1296" s="6"/>
      <c r="B1296" s="14" t="s">
        <v>294</v>
      </c>
      <c r="C1296" s="23"/>
      <c r="D1296" s="23"/>
      <c r="E1296" s="23"/>
      <c r="F1296" s="23"/>
    </row>
    <row r="1297" spans="1:6" ht="75" x14ac:dyDescent="0.25">
      <c r="A1297" s="6" t="s">
        <v>1142</v>
      </c>
      <c r="B1297" s="15" t="s">
        <v>1143</v>
      </c>
      <c r="C1297" s="23">
        <f>(63)*(1)*(1)*(1)*(1 + (0))</f>
        <v>63</v>
      </c>
      <c r="D1297" s="23" t="s">
        <v>32</v>
      </c>
      <c r="E1297" s="23"/>
      <c r="F1297" s="23">
        <f>C1297*E1297</f>
        <v>0</v>
      </c>
    </row>
    <row r="1298" spans="1:6" ht="75" x14ac:dyDescent="0.25">
      <c r="A1298" s="6" t="s">
        <v>1144</v>
      </c>
      <c r="B1298" s="15" t="s">
        <v>296</v>
      </c>
      <c r="C1298" s="23">
        <f>(176)*(1)*(1)*(1)*(1 + (0))</f>
        <v>176</v>
      </c>
      <c r="D1298" s="23" t="s">
        <v>32</v>
      </c>
      <c r="E1298" s="23"/>
      <c r="F1298" s="23">
        <f>C1298*E1298</f>
        <v>0</v>
      </c>
    </row>
    <row r="1299" spans="1:6" ht="75" x14ac:dyDescent="0.25">
      <c r="A1299" s="6" t="s">
        <v>1145</v>
      </c>
      <c r="B1299" s="15" t="s">
        <v>1146</v>
      </c>
      <c r="C1299" s="23">
        <f>(180)*(1)*(1)*(1)*(1 + (0))</f>
        <v>180</v>
      </c>
      <c r="D1299" s="23" t="s">
        <v>32</v>
      </c>
      <c r="E1299" s="23"/>
      <c r="F1299" s="23">
        <f>C1299*E1299</f>
        <v>0</v>
      </c>
    </row>
    <row r="1300" spans="1:6" ht="75" x14ac:dyDescent="0.25">
      <c r="A1300" s="6" t="s">
        <v>1147</v>
      </c>
      <c r="B1300" s="15" t="s">
        <v>1043</v>
      </c>
      <c r="C1300" s="23">
        <f>(231)*(1)*(1)*(1)*(1 + (0))</f>
        <v>231</v>
      </c>
      <c r="D1300" s="23" t="s">
        <v>32</v>
      </c>
      <c r="E1300" s="23"/>
      <c r="F1300" s="23">
        <f>C1300*E1300</f>
        <v>0</v>
      </c>
    </row>
    <row r="1301" spans="1:6" x14ac:dyDescent="0.25">
      <c r="A1301" s="4"/>
      <c r="B1301" s="12" t="s">
        <v>297</v>
      </c>
      <c r="C1301" s="21"/>
      <c r="D1301" s="21"/>
      <c r="E1301" s="21"/>
      <c r="F1301" s="21"/>
    </row>
    <row r="1302" spans="1:6" ht="330" x14ac:dyDescent="0.25">
      <c r="A1302" s="5"/>
      <c r="B1302" s="13" t="s">
        <v>1148</v>
      </c>
      <c r="C1302" s="22"/>
      <c r="D1302" s="22"/>
      <c r="E1302" s="22"/>
      <c r="F1302" s="22"/>
    </row>
    <row r="1303" spans="1:6" x14ac:dyDescent="0.25">
      <c r="A1303" s="6"/>
      <c r="B1303" s="14" t="s">
        <v>1149</v>
      </c>
      <c r="C1303" s="23"/>
      <c r="D1303" s="23"/>
      <c r="E1303" s="23"/>
      <c r="F1303" s="23"/>
    </row>
    <row r="1304" spans="1:6" x14ac:dyDescent="0.25">
      <c r="A1304" s="6" t="s">
        <v>1150</v>
      </c>
      <c r="B1304" s="15" t="s">
        <v>1151</v>
      </c>
      <c r="C1304" s="23">
        <f>(63)*(1)*(1)*(1)*(1 + (0))</f>
        <v>63</v>
      </c>
      <c r="D1304" s="23" t="s">
        <v>32</v>
      </c>
      <c r="E1304" s="23"/>
      <c r="F1304" s="23">
        <f>C1304*E1304</f>
        <v>0</v>
      </c>
    </row>
    <row r="1305" spans="1:6" x14ac:dyDescent="0.25">
      <c r="A1305" s="6"/>
      <c r="B1305" s="14" t="s">
        <v>195</v>
      </c>
      <c r="C1305" s="23"/>
      <c r="D1305" s="23"/>
      <c r="E1305" s="23"/>
      <c r="F1305" s="23"/>
    </row>
    <row r="1306" spans="1:6" x14ac:dyDescent="0.25">
      <c r="A1306" s="6" t="s">
        <v>1152</v>
      </c>
      <c r="B1306" s="15" t="s">
        <v>1153</v>
      </c>
      <c r="C1306" s="23">
        <f>(1)*(1)*(1)*(1)*(1 + (0))</f>
        <v>1</v>
      </c>
      <c r="D1306" s="23" t="s">
        <v>36</v>
      </c>
      <c r="E1306" s="23"/>
      <c r="F1306" s="23">
        <f>C1306*E1306</f>
        <v>0</v>
      </c>
    </row>
    <row r="1307" spans="1:6" ht="270" x14ac:dyDescent="0.25">
      <c r="A1307" s="5"/>
      <c r="B1307" s="13" t="s">
        <v>298</v>
      </c>
      <c r="C1307" s="22"/>
      <c r="D1307" s="22"/>
      <c r="E1307" s="22"/>
      <c r="F1307" s="22"/>
    </row>
    <row r="1308" spans="1:6" x14ac:dyDescent="0.25">
      <c r="A1308" s="6"/>
      <c r="B1308" s="14" t="s">
        <v>299</v>
      </c>
      <c r="C1308" s="23"/>
      <c r="D1308" s="23"/>
      <c r="E1308" s="23"/>
      <c r="F1308" s="23"/>
    </row>
    <row r="1309" spans="1:6" x14ac:dyDescent="0.25">
      <c r="A1309" s="6" t="s">
        <v>1154</v>
      </c>
      <c r="B1309" s="15" t="s">
        <v>301</v>
      </c>
      <c r="C1309" s="23">
        <f>(176)*(1)*(1)*(1)*(1 + (0))</f>
        <v>176</v>
      </c>
      <c r="D1309" s="23" t="s">
        <v>32</v>
      </c>
      <c r="E1309" s="23"/>
      <c r="F1309" s="23">
        <f>C1309*E1309</f>
        <v>0</v>
      </c>
    </row>
    <row r="1310" spans="1:6" ht="30" x14ac:dyDescent="0.25">
      <c r="A1310" s="6"/>
      <c r="B1310" s="14" t="s">
        <v>302</v>
      </c>
      <c r="C1310" s="23"/>
      <c r="D1310" s="23"/>
      <c r="E1310" s="23"/>
      <c r="F1310" s="23"/>
    </row>
    <row r="1311" spans="1:6" ht="75" x14ac:dyDescent="0.25">
      <c r="A1311" s="6" t="s">
        <v>1155</v>
      </c>
      <c r="B1311" s="15" t="s">
        <v>1047</v>
      </c>
      <c r="C1311" s="23">
        <f>(44)*(1)*(1)*(1)*(1 + (0))</f>
        <v>44</v>
      </c>
      <c r="D1311" s="23" t="s">
        <v>36</v>
      </c>
      <c r="E1311" s="23"/>
      <c r="F1311" s="23">
        <f>C1311*E1311</f>
        <v>0</v>
      </c>
    </row>
    <row r="1312" spans="1:6" ht="240" x14ac:dyDescent="0.25">
      <c r="A1312" s="5"/>
      <c r="B1312" s="13" t="s">
        <v>1156</v>
      </c>
      <c r="C1312" s="22"/>
      <c r="D1312" s="22"/>
      <c r="E1312" s="22"/>
      <c r="F1312" s="22"/>
    </row>
    <row r="1313" spans="1:6" x14ac:dyDescent="0.25">
      <c r="A1313" s="6"/>
      <c r="B1313" s="14" t="s">
        <v>1157</v>
      </c>
      <c r="C1313" s="23"/>
      <c r="D1313" s="23"/>
      <c r="E1313" s="23"/>
      <c r="F1313" s="23"/>
    </row>
    <row r="1314" spans="1:6" x14ac:dyDescent="0.25">
      <c r="A1314" s="6" t="s">
        <v>1158</v>
      </c>
      <c r="B1314" s="15" t="s">
        <v>301</v>
      </c>
      <c r="C1314" s="23">
        <f>(180)*(1)*(1)*(1)*(1 + (0))</f>
        <v>180</v>
      </c>
      <c r="D1314" s="23" t="s">
        <v>32</v>
      </c>
      <c r="E1314" s="23"/>
      <c r="F1314" s="23">
        <f>C1314*E1314</f>
        <v>0</v>
      </c>
    </row>
    <row r="1315" spans="1:6" x14ac:dyDescent="0.25">
      <c r="A1315" s="6"/>
      <c r="B1315" s="14" t="s">
        <v>1044</v>
      </c>
      <c r="C1315" s="23"/>
      <c r="D1315" s="23"/>
      <c r="E1315" s="23"/>
      <c r="F1315" s="23"/>
    </row>
    <row r="1316" spans="1:6" x14ac:dyDescent="0.25">
      <c r="A1316" s="6" t="s">
        <v>1159</v>
      </c>
      <c r="B1316" s="15" t="s">
        <v>301</v>
      </c>
      <c r="C1316" s="23">
        <f>(231)*(1)*(1)*(1)*(1 + (0))</f>
        <v>231</v>
      </c>
      <c r="D1316" s="23" t="s">
        <v>32</v>
      </c>
      <c r="E1316" s="23"/>
      <c r="F1316" s="23">
        <f>C1316*E1316</f>
        <v>0</v>
      </c>
    </row>
    <row r="1317" spans="1:6" x14ac:dyDescent="0.25">
      <c r="A1317" s="6"/>
      <c r="B1317" s="14" t="s">
        <v>195</v>
      </c>
      <c r="C1317" s="23"/>
      <c r="D1317" s="23"/>
      <c r="E1317" s="23"/>
      <c r="F1317" s="23"/>
    </row>
    <row r="1318" spans="1:6" ht="45" x14ac:dyDescent="0.25">
      <c r="A1318" s="6" t="s">
        <v>1160</v>
      </c>
      <c r="B1318" s="15" t="s">
        <v>1161</v>
      </c>
      <c r="C1318" s="23">
        <f>(1)*(1)*(1)*(1)*(1 + (0))</f>
        <v>1</v>
      </c>
      <c r="D1318" s="23" t="s">
        <v>67</v>
      </c>
      <c r="E1318" s="23"/>
      <c r="F1318" s="23">
        <f>C1318*E1318</f>
        <v>0</v>
      </c>
    </row>
    <row r="1319" spans="1:6" x14ac:dyDescent="0.25">
      <c r="A1319" s="4"/>
      <c r="B1319" s="12" t="s">
        <v>1048</v>
      </c>
      <c r="C1319" s="21"/>
      <c r="D1319" s="21"/>
      <c r="E1319" s="21"/>
      <c r="F1319" s="21"/>
    </row>
    <row r="1320" spans="1:6" ht="409.5" x14ac:dyDescent="0.25">
      <c r="A1320" s="5"/>
      <c r="B1320" s="13" t="s">
        <v>1162</v>
      </c>
      <c r="C1320" s="22"/>
      <c r="D1320" s="22"/>
      <c r="E1320" s="22"/>
      <c r="F1320" s="22"/>
    </row>
    <row r="1321" spans="1:6" x14ac:dyDescent="0.25">
      <c r="A1321" s="6"/>
      <c r="B1321" s="14" t="s">
        <v>1050</v>
      </c>
      <c r="C1321" s="23"/>
      <c r="D1321" s="23"/>
      <c r="E1321" s="23"/>
      <c r="F1321" s="23"/>
    </row>
    <row r="1322" spans="1:6" x14ac:dyDescent="0.25">
      <c r="A1322" s="6" t="s">
        <v>1163</v>
      </c>
      <c r="B1322" s="15" t="s">
        <v>286</v>
      </c>
      <c r="C1322" s="23">
        <f>(4)*(1)*(1)*(1)*(1 + (0))</f>
        <v>4</v>
      </c>
      <c r="D1322" s="23" t="s">
        <v>36</v>
      </c>
      <c r="E1322" s="23"/>
      <c r="F1322" s="23">
        <f t="shared" ref="F1322:F1327" si="12">C1322*E1322</f>
        <v>0</v>
      </c>
    </row>
    <row r="1323" spans="1:6" x14ac:dyDescent="0.25">
      <c r="A1323" s="6" t="s">
        <v>1164</v>
      </c>
      <c r="B1323" s="15" t="s">
        <v>1052</v>
      </c>
      <c r="C1323" s="23">
        <f>(2)*(1)*(1)*(1)*(1 + (0))</f>
        <v>2</v>
      </c>
      <c r="D1323" s="23" t="s">
        <v>36</v>
      </c>
      <c r="E1323" s="23"/>
      <c r="F1323" s="23">
        <f t="shared" si="12"/>
        <v>0</v>
      </c>
    </row>
    <row r="1324" spans="1:6" x14ac:dyDescent="0.25">
      <c r="A1324" s="6" t="s">
        <v>1165</v>
      </c>
      <c r="B1324" s="15" t="s">
        <v>1054</v>
      </c>
      <c r="C1324" s="23">
        <f>(5)*(1)*(1)*(1)*(1 + (0))</f>
        <v>5</v>
      </c>
      <c r="D1324" s="23" t="s">
        <v>36</v>
      </c>
      <c r="E1324" s="23"/>
      <c r="F1324" s="23">
        <f t="shared" si="12"/>
        <v>0</v>
      </c>
    </row>
    <row r="1325" spans="1:6" x14ac:dyDescent="0.25">
      <c r="A1325" s="6" t="s">
        <v>1166</v>
      </c>
      <c r="B1325" s="15" t="s">
        <v>1135</v>
      </c>
      <c r="C1325" s="23">
        <f>(1)*(1)*(1)*(1)*(1 + (0))</f>
        <v>1</v>
      </c>
      <c r="D1325" s="23" t="s">
        <v>36</v>
      </c>
      <c r="E1325" s="23"/>
      <c r="F1325" s="23">
        <f t="shared" si="12"/>
        <v>0</v>
      </c>
    </row>
    <row r="1326" spans="1:6" x14ac:dyDescent="0.25">
      <c r="A1326" s="6" t="s">
        <v>1167</v>
      </c>
      <c r="B1326" s="15" t="s">
        <v>1137</v>
      </c>
      <c r="C1326" s="23">
        <f>(1)*(1)*(1)*(1)*(1 + (0))</f>
        <v>1</v>
      </c>
      <c r="D1326" s="23" t="s">
        <v>36</v>
      </c>
      <c r="E1326" s="23"/>
      <c r="F1326" s="23">
        <f t="shared" si="12"/>
        <v>0</v>
      </c>
    </row>
    <row r="1327" spans="1:6" x14ac:dyDescent="0.25">
      <c r="A1327" s="6" t="s">
        <v>1168</v>
      </c>
      <c r="B1327" s="15" t="s">
        <v>1139</v>
      </c>
      <c r="C1327" s="23">
        <f>(1)*(1)*(1)*(1)*(1 + (0))</f>
        <v>1</v>
      </c>
      <c r="D1327" s="23" t="s">
        <v>36</v>
      </c>
      <c r="E1327" s="23"/>
      <c r="F1327" s="23">
        <f t="shared" si="12"/>
        <v>0</v>
      </c>
    </row>
    <row r="1328" spans="1:6" x14ac:dyDescent="0.25">
      <c r="A1328" s="6"/>
      <c r="B1328" s="14" t="s">
        <v>1169</v>
      </c>
      <c r="C1328" s="23"/>
      <c r="D1328" s="23"/>
      <c r="E1328" s="23"/>
      <c r="F1328" s="23"/>
    </row>
    <row r="1329" spans="1:6" x14ac:dyDescent="0.25">
      <c r="A1329" s="6" t="s">
        <v>1170</v>
      </c>
      <c r="B1329" s="15" t="s">
        <v>1054</v>
      </c>
      <c r="C1329" s="23">
        <f>(1)*(1)*(1)*(1)*(1 + (0))</f>
        <v>1</v>
      </c>
      <c r="D1329" s="23" t="s">
        <v>36</v>
      </c>
      <c r="E1329" s="23"/>
      <c r="F1329" s="23">
        <f>C1329*E1329</f>
        <v>0</v>
      </c>
    </row>
    <row r="1330" spans="1:6" ht="120" x14ac:dyDescent="0.25">
      <c r="A1330" s="5"/>
      <c r="B1330" s="13" t="s">
        <v>1171</v>
      </c>
      <c r="C1330" s="22"/>
      <c r="D1330" s="22"/>
      <c r="E1330" s="22"/>
      <c r="F1330" s="22"/>
    </row>
    <row r="1331" spans="1:6" x14ac:dyDescent="0.25">
      <c r="A1331" s="6"/>
      <c r="B1331" s="14" t="s">
        <v>1056</v>
      </c>
      <c r="C1331" s="23"/>
      <c r="D1331" s="23"/>
      <c r="E1331" s="23"/>
      <c r="F1331" s="23"/>
    </row>
    <row r="1332" spans="1:6" ht="30" x14ac:dyDescent="0.25">
      <c r="A1332" s="6" t="s">
        <v>1172</v>
      </c>
      <c r="B1332" s="15" t="s">
        <v>1058</v>
      </c>
      <c r="C1332" s="23">
        <f>(14)*(1)*(1)*(1)*(1 + (0))</f>
        <v>14</v>
      </c>
      <c r="D1332" s="23" t="s">
        <v>36</v>
      </c>
      <c r="E1332" s="23"/>
      <c r="F1332" s="23">
        <f>C1332*E1332</f>
        <v>0</v>
      </c>
    </row>
    <row r="1333" spans="1:6" ht="30" x14ac:dyDescent="0.25">
      <c r="A1333" s="6" t="s">
        <v>1173</v>
      </c>
      <c r="B1333" s="15" t="s">
        <v>1174</v>
      </c>
      <c r="C1333" s="23">
        <f>(1)*(1)*(1)*(1)*(1 + (0))</f>
        <v>1</v>
      </c>
      <c r="D1333" s="23" t="s">
        <v>36</v>
      </c>
      <c r="E1333" s="23"/>
      <c r="F1333" s="23">
        <f>C1333*E1333</f>
        <v>0</v>
      </c>
    </row>
    <row r="1334" spans="1:6" x14ac:dyDescent="0.25">
      <c r="A1334" s="4"/>
      <c r="B1334" s="12" t="s">
        <v>1175</v>
      </c>
      <c r="C1334" s="21"/>
      <c r="D1334" s="21"/>
      <c r="E1334" s="21"/>
      <c r="F1334" s="21"/>
    </row>
    <row r="1335" spans="1:6" ht="409.5" x14ac:dyDescent="0.25">
      <c r="A1335" s="5"/>
      <c r="B1335" s="13" t="s">
        <v>1176</v>
      </c>
      <c r="C1335" s="22"/>
      <c r="D1335" s="22"/>
      <c r="E1335" s="22"/>
      <c r="F1335" s="22"/>
    </row>
    <row r="1336" spans="1:6" x14ac:dyDescent="0.25">
      <c r="A1336" s="6"/>
      <c r="B1336" s="14" t="s">
        <v>1177</v>
      </c>
      <c r="C1336" s="23"/>
      <c r="D1336" s="23"/>
      <c r="E1336" s="23"/>
      <c r="F1336" s="23"/>
    </row>
    <row r="1337" spans="1:6" ht="30" x14ac:dyDescent="0.25">
      <c r="A1337" s="6" t="s">
        <v>1178</v>
      </c>
      <c r="B1337" s="15" t="s">
        <v>1179</v>
      </c>
      <c r="C1337" s="23">
        <f>(1)*(1)*(1)*(1)*(1 + (0))</f>
        <v>1</v>
      </c>
      <c r="D1337" s="23" t="s">
        <v>67</v>
      </c>
      <c r="E1337" s="23"/>
      <c r="F1337" s="23">
        <f>C1337*E1337</f>
        <v>0</v>
      </c>
    </row>
    <row r="1338" spans="1:6" ht="90" x14ac:dyDescent="0.25">
      <c r="A1338" s="6"/>
      <c r="B1338" s="14" t="s">
        <v>1180</v>
      </c>
      <c r="C1338" s="23"/>
      <c r="D1338" s="23"/>
      <c r="E1338" s="23"/>
      <c r="F1338" s="23"/>
    </row>
    <row r="1339" spans="1:6" ht="30" x14ac:dyDescent="0.25">
      <c r="A1339" s="6" t="s">
        <v>1181</v>
      </c>
      <c r="B1339" s="15" t="s">
        <v>1182</v>
      </c>
      <c r="C1339" s="23">
        <f>(1)*(1)*(1)*(1)*(1 + (0))</f>
        <v>1</v>
      </c>
      <c r="D1339" s="23" t="s">
        <v>67</v>
      </c>
      <c r="E1339" s="23"/>
      <c r="F1339" s="23">
        <f>C1339*E1339</f>
        <v>0</v>
      </c>
    </row>
    <row r="1340" spans="1:6" x14ac:dyDescent="0.25">
      <c r="A1340" s="4"/>
      <c r="B1340" s="12" t="s">
        <v>321</v>
      </c>
      <c r="C1340" s="21"/>
      <c r="D1340" s="21"/>
      <c r="E1340" s="21"/>
      <c r="F1340" s="21"/>
    </row>
    <row r="1341" spans="1:6" ht="60" x14ac:dyDescent="0.25">
      <c r="A1341" s="5"/>
      <c r="B1341" s="13" t="s">
        <v>322</v>
      </c>
      <c r="C1341" s="22"/>
      <c r="D1341" s="22"/>
      <c r="E1341" s="22"/>
      <c r="F1341" s="22"/>
    </row>
    <row r="1342" spans="1:6" ht="30" x14ac:dyDescent="0.25">
      <c r="A1342" s="6"/>
      <c r="B1342" s="14" t="s">
        <v>323</v>
      </c>
      <c r="C1342" s="23"/>
      <c r="D1342" s="23"/>
      <c r="E1342" s="23"/>
      <c r="F1342" s="23"/>
    </row>
    <row r="1343" spans="1:6" ht="30" x14ac:dyDescent="0.25">
      <c r="A1343" s="6" t="s">
        <v>1183</v>
      </c>
      <c r="B1343" s="15" t="s">
        <v>325</v>
      </c>
      <c r="C1343" s="23">
        <f>(1)*(1)*(1)*(1)*(1 + (0))</f>
        <v>1</v>
      </c>
      <c r="D1343" s="23" t="s">
        <v>67</v>
      </c>
      <c r="E1343" s="23"/>
      <c r="F1343" s="23">
        <f>C1343*E1343</f>
        <v>0</v>
      </c>
    </row>
    <row r="1344" spans="1:6" ht="30" x14ac:dyDescent="0.25">
      <c r="A1344" s="6"/>
      <c r="B1344" s="14" t="s">
        <v>326</v>
      </c>
      <c r="C1344" s="23"/>
      <c r="D1344" s="23"/>
      <c r="E1344" s="23"/>
      <c r="F1344" s="23"/>
    </row>
    <row r="1345" spans="1:6" ht="30" x14ac:dyDescent="0.25">
      <c r="A1345" s="6" t="s">
        <v>1184</v>
      </c>
      <c r="B1345" s="15" t="s">
        <v>325</v>
      </c>
      <c r="C1345" s="23">
        <f>(1)*(1)*(1)*(1)*(1 + (0))</f>
        <v>1</v>
      </c>
      <c r="D1345" s="23" t="s">
        <v>67</v>
      </c>
      <c r="E1345" s="23"/>
      <c r="F1345" s="23">
        <f>C1345*E1345</f>
        <v>0</v>
      </c>
    </row>
    <row r="1346" spans="1:6" ht="47.25" x14ac:dyDescent="0.25">
      <c r="A1346" s="3"/>
      <c r="B1346" s="11" t="s">
        <v>1185</v>
      </c>
      <c r="C1346" s="20"/>
      <c r="D1346" s="20"/>
      <c r="E1346" s="20"/>
      <c r="F1346" s="20"/>
    </row>
    <row r="1347" spans="1:6" x14ac:dyDescent="0.25">
      <c r="A1347" s="4"/>
      <c r="B1347" s="12" t="s">
        <v>1080</v>
      </c>
      <c r="C1347" s="21"/>
      <c r="D1347" s="21"/>
      <c r="E1347" s="21"/>
      <c r="F1347" s="21"/>
    </row>
    <row r="1348" spans="1:6" ht="195" x14ac:dyDescent="0.25">
      <c r="A1348" s="5"/>
      <c r="B1348" s="13" t="s">
        <v>1186</v>
      </c>
      <c r="C1348" s="22"/>
      <c r="D1348" s="22"/>
      <c r="E1348" s="22"/>
      <c r="F1348" s="22"/>
    </row>
    <row r="1349" spans="1:6" x14ac:dyDescent="0.25">
      <c r="A1349" s="6"/>
      <c r="B1349" s="14" t="s">
        <v>1093</v>
      </c>
      <c r="C1349" s="23"/>
      <c r="D1349" s="23"/>
      <c r="E1349" s="23"/>
      <c r="F1349" s="23"/>
    </row>
    <row r="1350" spans="1:6" ht="30" x14ac:dyDescent="0.25">
      <c r="A1350" s="6" t="s">
        <v>1187</v>
      </c>
      <c r="B1350" s="15" t="s">
        <v>1188</v>
      </c>
      <c r="C1350" s="23">
        <f>(172)*(1)*(1)*(1)*(1 + (0))</f>
        <v>172</v>
      </c>
      <c r="D1350" s="23" t="s">
        <v>32</v>
      </c>
      <c r="E1350" s="23"/>
      <c r="F1350" s="23">
        <f>C1350*E1350</f>
        <v>0</v>
      </c>
    </row>
    <row r="1351" spans="1:6" x14ac:dyDescent="0.25">
      <c r="A1351" s="4"/>
      <c r="B1351" s="12" t="s">
        <v>106</v>
      </c>
      <c r="C1351" s="21"/>
      <c r="D1351" s="21"/>
      <c r="E1351" s="21"/>
      <c r="F1351" s="21"/>
    </row>
    <row r="1352" spans="1:6" ht="345" x14ac:dyDescent="0.25">
      <c r="A1352" s="5"/>
      <c r="B1352" s="13" t="s">
        <v>1189</v>
      </c>
      <c r="C1352" s="22"/>
      <c r="D1352" s="22"/>
      <c r="E1352" s="22"/>
      <c r="F1352" s="22"/>
    </row>
    <row r="1353" spans="1:6" ht="45" x14ac:dyDescent="0.25">
      <c r="A1353" s="6"/>
      <c r="B1353" s="14" t="s">
        <v>1190</v>
      </c>
      <c r="C1353" s="23"/>
      <c r="D1353" s="23"/>
      <c r="E1353" s="23"/>
      <c r="F1353" s="23"/>
    </row>
    <row r="1354" spans="1:6" x14ac:dyDescent="0.25">
      <c r="A1354" s="6" t="s">
        <v>1191</v>
      </c>
      <c r="B1354" s="15" t="s">
        <v>1052</v>
      </c>
      <c r="C1354" s="23">
        <f>(65)*(1)*(1)*(1)*(1 + (0))</f>
        <v>65</v>
      </c>
      <c r="D1354" s="23" t="s">
        <v>32</v>
      </c>
      <c r="E1354" s="23"/>
      <c r="F1354" s="23">
        <f>C1354*E1354</f>
        <v>0</v>
      </c>
    </row>
    <row r="1355" spans="1:6" x14ac:dyDescent="0.25">
      <c r="A1355" s="6" t="s">
        <v>1192</v>
      </c>
      <c r="B1355" s="15" t="s">
        <v>1054</v>
      </c>
      <c r="C1355" s="23">
        <f>(139)*(1)*(1)*(1)*(1 + (0))</f>
        <v>139</v>
      </c>
      <c r="D1355" s="23" t="s">
        <v>32</v>
      </c>
      <c r="E1355" s="23"/>
      <c r="F1355" s="23">
        <f>C1355*E1355</f>
        <v>0</v>
      </c>
    </row>
    <row r="1356" spans="1:6" x14ac:dyDescent="0.25">
      <c r="A1356" s="5"/>
      <c r="B1356" s="13" t="s">
        <v>111</v>
      </c>
      <c r="C1356" s="22"/>
      <c r="D1356" s="22"/>
      <c r="E1356" s="22"/>
      <c r="F1356" s="22"/>
    </row>
    <row r="1357" spans="1:6" ht="30" x14ac:dyDescent="0.25">
      <c r="A1357" s="6"/>
      <c r="B1357" s="14" t="s">
        <v>287</v>
      </c>
      <c r="C1357" s="23"/>
      <c r="D1357" s="23"/>
      <c r="E1357" s="23"/>
      <c r="F1357" s="23"/>
    </row>
    <row r="1358" spans="1:6" x14ac:dyDescent="0.25">
      <c r="A1358" s="6" t="s">
        <v>1193</v>
      </c>
      <c r="B1358" s="15" t="s">
        <v>289</v>
      </c>
      <c r="C1358" s="23">
        <f>(1)*(1)*(1)*(1)*(1 + (0))</f>
        <v>1</v>
      </c>
      <c r="D1358" s="23" t="s">
        <v>67</v>
      </c>
      <c r="E1358" s="23"/>
      <c r="F1358" s="23">
        <f>C1358*E1358</f>
        <v>0</v>
      </c>
    </row>
    <row r="1359" spans="1:6" x14ac:dyDescent="0.25">
      <c r="A1359" s="6" t="s">
        <v>1194</v>
      </c>
      <c r="B1359" s="15" t="s">
        <v>291</v>
      </c>
      <c r="C1359" s="23">
        <f>(1)*(1)*(1)*(1)*(1 + (0))</f>
        <v>1</v>
      </c>
      <c r="D1359" s="23" t="s">
        <v>67</v>
      </c>
      <c r="E1359" s="23"/>
      <c r="F1359" s="23">
        <f>C1359*E1359</f>
        <v>0</v>
      </c>
    </row>
    <row r="1360" spans="1:6" x14ac:dyDescent="0.25">
      <c r="A1360" s="4"/>
      <c r="B1360" s="12" t="s">
        <v>292</v>
      </c>
      <c r="C1360" s="21"/>
      <c r="D1360" s="21"/>
      <c r="E1360" s="21"/>
      <c r="F1360" s="21"/>
    </row>
    <row r="1361" spans="1:6" ht="360" x14ac:dyDescent="0.25">
      <c r="A1361" s="5"/>
      <c r="B1361" s="13" t="s">
        <v>1195</v>
      </c>
      <c r="C1361" s="22"/>
      <c r="D1361" s="22"/>
      <c r="E1361" s="22"/>
      <c r="F1361" s="22"/>
    </row>
    <row r="1362" spans="1:6" x14ac:dyDescent="0.25">
      <c r="A1362" s="6"/>
      <c r="B1362" s="14" t="s">
        <v>294</v>
      </c>
      <c r="C1362" s="23"/>
      <c r="D1362" s="23"/>
      <c r="E1362" s="23"/>
      <c r="F1362" s="23"/>
    </row>
    <row r="1363" spans="1:6" ht="75" x14ac:dyDescent="0.25">
      <c r="A1363" s="6" t="s">
        <v>1196</v>
      </c>
      <c r="B1363" s="15" t="s">
        <v>1197</v>
      </c>
      <c r="C1363" s="23">
        <f>(203)*(1)*(1)*(1)*(1 + (0))</f>
        <v>203</v>
      </c>
      <c r="D1363" s="23" t="s">
        <v>32</v>
      </c>
      <c r="E1363" s="23"/>
      <c r="F1363" s="23">
        <f>C1363*E1363</f>
        <v>0</v>
      </c>
    </row>
    <row r="1364" spans="1:6" x14ac:dyDescent="0.25">
      <c r="A1364" s="4"/>
      <c r="B1364" s="12" t="s">
        <v>297</v>
      </c>
      <c r="C1364" s="21"/>
      <c r="D1364" s="21"/>
      <c r="E1364" s="21"/>
      <c r="F1364" s="21"/>
    </row>
    <row r="1365" spans="1:6" ht="315" x14ac:dyDescent="0.25">
      <c r="A1365" s="5"/>
      <c r="B1365" s="13" t="s">
        <v>1198</v>
      </c>
      <c r="C1365" s="22"/>
      <c r="D1365" s="22"/>
      <c r="E1365" s="22"/>
      <c r="F1365" s="22"/>
    </row>
    <row r="1366" spans="1:6" x14ac:dyDescent="0.25">
      <c r="A1366" s="6"/>
      <c r="B1366" s="14" t="s">
        <v>1157</v>
      </c>
      <c r="C1366" s="23"/>
      <c r="D1366" s="23"/>
      <c r="E1366" s="23"/>
      <c r="F1366" s="23"/>
    </row>
    <row r="1367" spans="1:6" x14ac:dyDescent="0.25">
      <c r="A1367" s="6" t="s">
        <v>1199</v>
      </c>
      <c r="B1367" s="15" t="s">
        <v>1151</v>
      </c>
      <c r="C1367" s="23">
        <f>(406)*(1)*(1)*(1)*(1 + (0))</f>
        <v>406</v>
      </c>
      <c r="D1367" s="23" t="s">
        <v>32</v>
      </c>
      <c r="E1367" s="23"/>
      <c r="F1367" s="23">
        <f>C1367*E1367</f>
        <v>0</v>
      </c>
    </row>
    <row r="1368" spans="1:6" x14ac:dyDescent="0.25">
      <c r="A1368" s="6"/>
      <c r="B1368" s="14" t="s">
        <v>195</v>
      </c>
      <c r="C1368" s="23"/>
      <c r="D1368" s="23"/>
      <c r="E1368" s="23"/>
      <c r="F1368" s="23"/>
    </row>
    <row r="1369" spans="1:6" ht="45" x14ac:dyDescent="0.25">
      <c r="A1369" s="6" t="s">
        <v>1200</v>
      </c>
      <c r="B1369" s="15" t="s">
        <v>1201</v>
      </c>
      <c r="C1369" s="23">
        <f>(4)*(1)*(1)*(1)*(1 + (0))</f>
        <v>4</v>
      </c>
      <c r="D1369" s="23" t="s">
        <v>36</v>
      </c>
      <c r="E1369" s="23"/>
      <c r="F1369" s="23">
        <f>C1369*E1369</f>
        <v>0</v>
      </c>
    </row>
    <row r="1370" spans="1:6" x14ac:dyDescent="0.25">
      <c r="A1370" s="4"/>
      <c r="B1370" s="12" t="s">
        <v>1202</v>
      </c>
      <c r="C1370" s="21"/>
      <c r="D1370" s="21"/>
      <c r="E1370" s="21"/>
      <c r="F1370" s="21"/>
    </row>
    <row r="1371" spans="1:6" ht="285" x14ac:dyDescent="0.25">
      <c r="A1371" s="5"/>
      <c r="B1371" s="13" t="s">
        <v>1203</v>
      </c>
      <c r="C1371" s="22"/>
      <c r="D1371" s="22"/>
      <c r="E1371" s="22"/>
      <c r="F1371" s="22"/>
    </row>
    <row r="1372" spans="1:6" x14ac:dyDescent="0.25">
      <c r="A1372" s="6" t="s">
        <v>1204</v>
      </c>
      <c r="B1372" s="14" t="s">
        <v>1205</v>
      </c>
      <c r="C1372" s="23">
        <f>(6)*(1)*(1)*(1)*(1 + (0))</f>
        <v>6</v>
      </c>
      <c r="D1372" s="23" t="s">
        <v>36</v>
      </c>
      <c r="E1372" s="23"/>
      <c r="F1372" s="23">
        <f>C1372*E1372</f>
        <v>0</v>
      </c>
    </row>
    <row r="1373" spans="1:6" ht="47.25" x14ac:dyDescent="0.25">
      <c r="A1373" s="3"/>
      <c r="B1373" s="11" t="s">
        <v>1206</v>
      </c>
      <c r="C1373" s="20"/>
      <c r="D1373" s="20"/>
      <c r="E1373" s="20"/>
      <c r="F1373" s="20"/>
    </row>
    <row r="1374" spans="1:6" x14ac:dyDescent="0.25">
      <c r="A1374" s="4"/>
      <c r="B1374" s="12" t="s">
        <v>106</v>
      </c>
      <c r="C1374" s="21"/>
      <c r="D1374" s="21"/>
      <c r="E1374" s="21"/>
      <c r="F1374" s="21"/>
    </row>
    <row r="1375" spans="1:6" ht="345" x14ac:dyDescent="0.25">
      <c r="A1375" s="5"/>
      <c r="B1375" s="13" t="s">
        <v>283</v>
      </c>
      <c r="C1375" s="22"/>
      <c r="D1375" s="22"/>
      <c r="E1375" s="22"/>
      <c r="F1375" s="22"/>
    </row>
    <row r="1376" spans="1:6" ht="30" x14ac:dyDescent="0.25">
      <c r="A1376" s="6"/>
      <c r="B1376" s="14" t="s">
        <v>284</v>
      </c>
      <c r="C1376" s="23"/>
      <c r="D1376" s="23"/>
      <c r="E1376" s="23"/>
      <c r="F1376" s="23"/>
    </row>
    <row r="1377" spans="1:6" x14ac:dyDescent="0.25">
      <c r="A1377" s="6" t="s">
        <v>1207</v>
      </c>
      <c r="B1377" s="15" t="s">
        <v>1054</v>
      </c>
      <c r="C1377" s="23">
        <f>(19)*(1)*(1)*(1)*(1 + (0))</f>
        <v>19</v>
      </c>
      <c r="D1377" s="23" t="s">
        <v>32</v>
      </c>
      <c r="E1377" s="23"/>
      <c r="F1377" s="23">
        <f>C1377*E1377</f>
        <v>0</v>
      </c>
    </row>
    <row r="1378" spans="1:6" x14ac:dyDescent="0.25">
      <c r="A1378" s="6" t="s">
        <v>1208</v>
      </c>
      <c r="B1378" s="15" t="s">
        <v>1135</v>
      </c>
      <c r="C1378" s="23">
        <f>(52)*(1)*(1)*(1)*(1 + (0))</f>
        <v>52</v>
      </c>
      <c r="D1378" s="23" t="s">
        <v>32</v>
      </c>
      <c r="E1378" s="23"/>
      <c r="F1378" s="23">
        <f>C1378*E1378</f>
        <v>0</v>
      </c>
    </row>
    <row r="1379" spans="1:6" x14ac:dyDescent="0.25">
      <c r="A1379" s="6"/>
      <c r="B1379" s="14" t="s">
        <v>195</v>
      </c>
      <c r="C1379" s="23"/>
      <c r="D1379" s="23"/>
      <c r="E1379" s="23"/>
      <c r="F1379" s="23"/>
    </row>
    <row r="1380" spans="1:6" ht="60" x14ac:dyDescent="0.25">
      <c r="A1380" s="6" t="s">
        <v>1209</v>
      </c>
      <c r="B1380" s="15" t="s">
        <v>1210</v>
      </c>
      <c r="C1380" s="23">
        <f>(71)*(1)*(1)*(1)*(1 + (0))</f>
        <v>71</v>
      </c>
      <c r="D1380" s="23" t="s">
        <v>32</v>
      </c>
      <c r="E1380" s="23"/>
      <c r="F1380" s="23">
        <f>C1380*E1380</f>
        <v>0</v>
      </c>
    </row>
    <row r="1381" spans="1:6" x14ac:dyDescent="0.25">
      <c r="A1381" s="6"/>
      <c r="B1381" s="14" t="s">
        <v>111</v>
      </c>
      <c r="C1381" s="23"/>
      <c r="D1381" s="23"/>
      <c r="E1381" s="23"/>
      <c r="F1381" s="23"/>
    </row>
    <row r="1382" spans="1:6" ht="45" x14ac:dyDescent="0.25">
      <c r="A1382" s="6"/>
      <c r="B1382" s="15" t="s">
        <v>287</v>
      </c>
      <c r="C1382" s="23"/>
      <c r="D1382" s="23"/>
      <c r="E1382" s="23"/>
      <c r="F1382" s="23"/>
    </row>
    <row r="1383" spans="1:6" x14ac:dyDescent="0.25">
      <c r="A1383" s="6" t="s">
        <v>1211</v>
      </c>
      <c r="B1383" s="18" t="s">
        <v>289</v>
      </c>
      <c r="C1383" s="23">
        <f>(1)*(1)*(1)*(1)*(1 + (0))</f>
        <v>1</v>
      </c>
      <c r="D1383" s="23" t="s">
        <v>67</v>
      </c>
      <c r="E1383" s="23"/>
      <c r="F1383" s="23">
        <f>C1383*E1383</f>
        <v>0</v>
      </c>
    </row>
    <row r="1384" spans="1:6" x14ac:dyDescent="0.25">
      <c r="A1384" s="6" t="s">
        <v>1212</v>
      </c>
      <c r="B1384" s="18" t="s">
        <v>291</v>
      </c>
      <c r="C1384" s="23">
        <f>(1)*(1)*(1)*(1)*(1 + (0))</f>
        <v>1</v>
      </c>
      <c r="D1384" s="23" t="s">
        <v>67</v>
      </c>
      <c r="E1384" s="23"/>
      <c r="F1384" s="23">
        <f>C1384*E1384</f>
        <v>0</v>
      </c>
    </row>
    <row r="1385" spans="1:6" x14ac:dyDescent="0.25">
      <c r="A1385" s="4"/>
      <c r="B1385" s="12" t="s">
        <v>292</v>
      </c>
      <c r="C1385" s="21"/>
      <c r="D1385" s="21"/>
      <c r="E1385" s="21"/>
      <c r="F1385" s="21"/>
    </row>
    <row r="1386" spans="1:6" ht="360" x14ac:dyDescent="0.25">
      <c r="A1386" s="5"/>
      <c r="B1386" s="13" t="s">
        <v>293</v>
      </c>
      <c r="C1386" s="22"/>
      <c r="D1386" s="22"/>
      <c r="E1386" s="22"/>
      <c r="F1386" s="22"/>
    </row>
    <row r="1387" spans="1:6" x14ac:dyDescent="0.25">
      <c r="A1387" s="6"/>
      <c r="B1387" s="14" t="s">
        <v>294</v>
      </c>
      <c r="C1387" s="23"/>
      <c r="D1387" s="23"/>
      <c r="E1387" s="23"/>
      <c r="F1387" s="23"/>
    </row>
    <row r="1388" spans="1:6" ht="75" x14ac:dyDescent="0.25">
      <c r="A1388" s="6" t="s">
        <v>1213</v>
      </c>
      <c r="B1388" s="15" t="s">
        <v>1143</v>
      </c>
      <c r="C1388" s="23">
        <f>(52)*(1)*(1)*(1)*(1 + (0))</f>
        <v>52</v>
      </c>
      <c r="D1388" s="23" t="s">
        <v>32</v>
      </c>
      <c r="E1388" s="23"/>
      <c r="F1388" s="23">
        <f>C1388*E1388</f>
        <v>0</v>
      </c>
    </row>
    <row r="1389" spans="1:6" ht="75" x14ac:dyDescent="0.25">
      <c r="A1389" s="6" t="s">
        <v>1214</v>
      </c>
      <c r="B1389" s="15" t="s">
        <v>1043</v>
      </c>
      <c r="C1389" s="23">
        <f>(19)*(1)*(1)*(1)*(1 + (0))</f>
        <v>19</v>
      </c>
      <c r="D1389" s="23" t="s">
        <v>32</v>
      </c>
      <c r="E1389" s="23"/>
      <c r="F1389" s="23">
        <f>C1389*E1389</f>
        <v>0</v>
      </c>
    </row>
    <row r="1390" spans="1:6" x14ac:dyDescent="0.25">
      <c r="A1390" s="4"/>
      <c r="B1390" s="12" t="s">
        <v>297</v>
      </c>
      <c r="C1390" s="21"/>
      <c r="D1390" s="21"/>
      <c r="E1390" s="21"/>
      <c r="F1390" s="21"/>
    </row>
    <row r="1391" spans="1:6" ht="330" x14ac:dyDescent="0.25">
      <c r="A1391" s="5"/>
      <c r="B1391" s="13" t="s">
        <v>1148</v>
      </c>
      <c r="C1391" s="22"/>
      <c r="D1391" s="22"/>
      <c r="E1391" s="22"/>
      <c r="F1391" s="22"/>
    </row>
    <row r="1392" spans="1:6" x14ac:dyDescent="0.25">
      <c r="A1392" s="6"/>
      <c r="B1392" s="14" t="s">
        <v>1149</v>
      </c>
      <c r="C1392" s="23"/>
      <c r="D1392" s="23"/>
      <c r="E1392" s="23"/>
      <c r="F1392" s="23"/>
    </row>
    <row r="1393" spans="1:6" x14ac:dyDescent="0.25">
      <c r="A1393" s="6" t="s">
        <v>1215</v>
      </c>
      <c r="B1393" s="15" t="s">
        <v>1151</v>
      </c>
      <c r="C1393" s="23">
        <f>(52)*(1)*(1)*(1)*(1 + (0))</f>
        <v>52</v>
      </c>
      <c r="D1393" s="23" t="s">
        <v>32</v>
      </c>
      <c r="E1393" s="23"/>
      <c r="F1393" s="23">
        <f>C1393*E1393</f>
        <v>0</v>
      </c>
    </row>
    <row r="1394" spans="1:6" ht="240" x14ac:dyDescent="0.25">
      <c r="A1394" s="5"/>
      <c r="B1394" s="13" t="s">
        <v>1156</v>
      </c>
      <c r="C1394" s="22"/>
      <c r="D1394" s="22"/>
      <c r="E1394" s="22"/>
      <c r="F1394" s="22"/>
    </row>
    <row r="1395" spans="1:6" x14ac:dyDescent="0.25">
      <c r="A1395" s="6"/>
      <c r="B1395" s="14" t="s">
        <v>1044</v>
      </c>
      <c r="C1395" s="23"/>
      <c r="D1395" s="23"/>
      <c r="E1395" s="23"/>
      <c r="F1395" s="23"/>
    </row>
    <row r="1396" spans="1:6" x14ac:dyDescent="0.25">
      <c r="A1396" s="6" t="s">
        <v>1216</v>
      </c>
      <c r="B1396" s="15" t="s">
        <v>301</v>
      </c>
      <c r="C1396" s="23">
        <f>(19)*(1)*(1)*(1)*(1 + (0))</f>
        <v>19</v>
      </c>
      <c r="D1396" s="23" t="s">
        <v>32</v>
      </c>
      <c r="E1396" s="23"/>
      <c r="F1396" s="23">
        <f>C1396*E1396</f>
        <v>0</v>
      </c>
    </row>
    <row r="1397" spans="1:6" x14ac:dyDescent="0.25">
      <c r="A1397" s="4"/>
      <c r="B1397" s="12" t="s">
        <v>1048</v>
      </c>
      <c r="C1397" s="21"/>
      <c r="D1397" s="21"/>
      <c r="E1397" s="21"/>
      <c r="F1397" s="21"/>
    </row>
    <row r="1398" spans="1:6" ht="409.5" x14ac:dyDescent="0.25">
      <c r="A1398" s="5"/>
      <c r="B1398" s="13" t="s">
        <v>1217</v>
      </c>
      <c r="C1398" s="22"/>
      <c r="D1398" s="22"/>
      <c r="E1398" s="22"/>
      <c r="F1398" s="22"/>
    </row>
    <row r="1399" spans="1:6" x14ac:dyDescent="0.25">
      <c r="A1399" s="6"/>
      <c r="B1399" s="14" t="s">
        <v>1050</v>
      </c>
      <c r="C1399" s="23"/>
      <c r="D1399" s="23"/>
      <c r="E1399" s="23"/>
      <c r="F1399" s="23"/>
    </row>
    <row r="1400" spans="1:6" x14ac:dyDescent="0.25">
      <c r="A1400" s="6" t="s">
        <v>1218</v>
      </c>
      <c r="B1400" s="15" t="s">
        <v>286</v>
      </c>
      <c r="C1400" s="23">
        <f>(1)*(1)*(1)*(1)*(1 + (0))</f>
        <v>1</v>
      </c>
      <c r="D1400" s="23" t="s">
        <v>36</v>
      </c>
      <c r="E1400" s="23"/>
      <c r="F1400" s="23">
        <f>C1400*E1400</f>
        <v>0</v>
      </c>
    </row>
    <row r="1401" spans="1:6" x14ac:dyDescent="0.25">
      <c r="A1401" s="6"/>
      <c r="B1401" s="14" t="s">
        <v>195</v>
      </c>
      <c r="C1401" s="23"/>
      <c r="D1401" s="23"/>
      <c r="E1401" s="23"/>
      <c r="F1401" s="23"/>
    </row>
    <row r="1402" spans="1:6" x14ac:dyDescent="0.25">
      <c r="A1402" s="6" t="s">
        <v>1219</v>
      </c>
      <c r="B1402" s="15" t="s">
        <v>1220</v>
      </c>
      <c r="C1402" s="23">
        <f>(1)*(1)*(1)*(1)*(1 + (0))</f>
        <v>1</v>
      </c>
      <c r="D1402" s="23" t="s">
        <v>36</v>
      </c>
      <c r="E1402" s="23"/>
      <c r="F1402" s="23">
        <f>C1402*E1402</f>
        <v>0</v>
      </c>
    </row>
    <row r="1403" spans="1:6" ht="120" x14ac:dyDescent="0.25">
      <c r="A1403" s="5"/>
      <c r="B1403" s="13" t="s">
        <v>1221</v>
      </c>
      <c r="C1403" s="22"/>
      <c r="D1403" s="22"/>
      <c r="E1403" s="22"/>
      <c r="F1403" s="22"/>
    </row>
    <row r="1404" spans="1:6" x14ac:dyDescent="0.25">
      <c r="A1404" s="6"/>
      <c r="B1404" s="14" t="s">
        <v>1056</v>
      </c>
      <c r="C1404" s="23"/>
      <c r="D1404" s="23"/>
      <c r="E1404" s="23"/>
      <c r="F1404" s="23"/>
    </row>
    <row r="1405" spans="1:6" ht="30" x14ac:dyDescent="0.25">
      <c r="A1405" s="6" t="s">
        <v>1222</v>
      </c>
      <c r="B1405" s="15" t="s">
        <v>1058</v>
      </c>
      <c r="C1405" s="23">
        <f>(1)*(1)*(1)*(1)*(1 + (0))</f>
        <v>1</v>
      </c>
      <c r="D1405" s="23" t="s">
        <v>36</v>
      </c>
      <c r="E1405" s="23"/>
      <c r="F1405" s="23">
        <f>C1405*E1405</f>
        <v>0</v>
      </c>
    </row>
    <row r="1406" spans="1:6" x14ac:dyDescent="0.25">
      <c r="A1406" s="4"/>
      <c r="B1406" s="12" t="s">
        <v>1223</v>
      </c>
      <c r="C1406" s="21"/>
      <c r="D1406" s="21"/>
      <c r="E1406" s="21"/>
      <c r="F1406" s="21"/>
    </row>
    <row r="1407" spans="1:6" ht="285" x14ac:dyDescent="0.25">
      <c r="A1407" s="5"/>
      <c r="B1407" s="13" t="s">
        <v>1224</v>
      </c>
      <c r="C1407" s="22"/>
      <c r="D1407" s="22"/>
      <c r="E1407" s="22"/>
      <c r="F1407" s="22"/>
    </row>
    <row r="1408" spans="1:6" ht="30" x14ac:dyDescent="0.25">
      <c r="A1408" s="6"/>
      <c r="B1408" s="14" t="s">
        <v>1225</v>
      </c>
      <c r="C1408" s="23"/>
      <c r="D1408" s="23"/>
      <c r="E1408" s="23"/>
      <c r="F1408" s="23"/>
    </row>
    <row r="1409" spans="1:6" ht="30" x14ac:dyDescent="0.25">
      <c r="A1409" s="6" t="s">
        <v>1226</v>
      </c>
      <c r="B1409" s="15" t="s">
        <v>1227</v>
      </c>
      <c r="C1409" s="23">
        <f>(1)*(1)*(1)*(1)*(1 + (0))</f>
        <v>1</v>
      </c>
      <c r="D1409" s="23" t="s">
        <v>245</v>
      </c>
      <c r="E1409" s="23"/>
      <c r="F1409" s="23">
        <f>C1409*E1409</f>
        <v>0</v>
      </c>
    </row>
    <row r="1410" spans="1:6" ht="31.5" x14ac:dyDescent="0.25">
      <c r="A1410" s="3"/>
      <c r="B1410" s="11" t="s">
        <v>328</v>
      </c>
      <c r="C1410" s="20"/>
      <c r="D1410" s="20"/>
      <c r="E1410" s="20"/>
      <c r="F1410" s="20"/>
    </row>
    <row r="1411" spans="1:6" x14ac:dyDescent="0.25">
      <c r="A1411" s="4"/>
      <c r="B1411" s="12" t="s">
        <v>106</v>
      </c>
      <c r="C1411" s="21"/>
      <c r="D1411" s="21"/>
      <c r="E1411" s="21"/>
      <c r="F1411" s="21"/>
    </row>
    <row r="1412" spans="1:6" ht="345" x14ac:dyDescent="0.25">
      <c r="A1412" s="5"/>
      <c r="B1412" s="13" t="s">
        <v>283</v>
      </c>
      <c r="C1412" s="22"/>
      <c r="D1412" s="22"/>
      <c r="E1412" s="22"/>
      <c r="F1412" s="22"/>
    </row>
    <row r="1413" spans="1:6" ht="30" x14ac:dyDescent="0.25">
      <c r="A1413" s="6"/>
      <c r="B1413" s="14" t="s">
        <v>284</v>
      </c>
      <c r="C1413" s="23"/>
      <c r="D1413" s="23"/>
      <c r="E1413" s="23"/>
      <c r="F1413" s="23"/>
    </row>
    <row r="1414" spans="1:6" ht="30" x14ac:dyDescent="0.25">
      <c r="A1414" s="6" t="s">
        <v>1228</v>
      </c>
      <c r="B1414" s="15" t="s">
        <v>1229</v>
      </c>
      <c r="C1414" s="23">
        <f>(115)*(1)*(1)*(1)*(1 + (0))</f>
        <v>115</v>
      </c>
      <c r="D1414" s="23" t="s">
        <v>32</v>
      </c>
      <c r="E1414" s="23"/>
      <c r="F1414" s="23">
        <f>C1414*E1414</f>
        <v>0</v>
      </c>
    </row>
    <row r="1415" spans="1:6" x14ac:dyDescent="0.25">
      <c r="A1415" s="6" t="s">
        <v>1230</v>
      </c>
      <c r="B1415" s="15" t="s">
        <v>1036</v>
      </c>
      <c r="C1415" s="23">
        <f>(251)*(1)*(1)*(1)*(1 + (0))</f>
        <v>251</v>
      </c>
      <c r="D1415" s="23" t="s">
        <v>32</v>
      </c>
      <c r="E1415" s="23"/>
      <c r="F1415" s="23">
        <f>C1415*E1415</f>
        <v>0</v>
      </c>
    </row>
    <row r="1416" spans="1:6" x14ac:dyDescent="0.25">
      <c r="A1416" s="6" t="s">
        <v>1231</v>
      </c>
      <c r="B1416" s="15" t="s">
        <v>1038</v>
      </c>
      <c r="C1416" s="23">
        <f>(69)*(1)*(1)*(1)*(1 + (0))</f>
        <v>69</v>
      </c>
      <c r="D1416" s="23" t="s">
        <v>32</v>
      </c>
      <c r="E1416" s="23"/>
      <c r="F1416" s="23">
        <f>C1416*E1416</f>
        <v>0</v>
      </c>
    </row>
    <row r="1417" spans="1:6" x14ac:dyDescent="0.25">
      <c r="A1417" s="6" t="s">
        <v>1232</v>
      </c>
      <c r="B1417" s="15" t="s">
        <v>1233</v>
      </c>
      <c r="C1417" s="23">
        <f>(9)*(1)*(1)*(1)*(1 + (0))</f>
        <v>9</v>
      </c>
      <c r="D1417" s="23" t="s">
        <v>32</v>
      </c>
      <c r="E1417" s="23"/>
      <c r="F1417" s="23">
        <f>C1417*E1417</f>
        <v>0</v>
      </c>
    </row>
    <row r="1418" spans="1:6" ht="45" x14ac:dyDescent="0.25">
      <c r="A1418" s="6"/>
      <c r="B1418" s="14" t="s">
        <v>1234</v>
      </c>
      <c r="C1418" s="23"/>
      <c r="D1418" s="23"/>
      <c r="E1418" s="23"/>
      <c r="F1418" s="23"/>
    </row>
    <row r="1419" spans="1:6" x14ac:dyDescent="0.25">
      <c r="A1419" s="6" t="s">
        <v>1235</v>
      </c>
      <c r="B1419" s="15" t="s">
        <v>1036</v>
      </c>
      <c r="C1419" s="23">
        <f>(23)*(1)*(1)*(1)*(1 + (0))</f>
        <v>23</v>
      </c>
      <c r="D1419" s="23" t="s">
        <v>32</v>
      </c>
      <c r="E1419" s="23"/>
      <c r="F1419" s="23">
        <f>C1419*E1419</f>
        <v>0</v>
      </c>
    </row>
    <row r="1420" spans="1:6" x14ac:dyDescent="0.25">
      <c r="A1420" s="6" t="s">
        <v>1236</v>
      </c>
      <c r="B1420" s="15" t="s">
        <v>1038</v>
      </c>
      <c r="C1420" s="23">
        <f>(113)*(1)*(1)*(1)*(1 + (0))</f>
        <v>113</v>
      </c>
      <c r="D1420" s="23" t="s">
        <v>32</v>
      </c>
      <c r="E1420" s="23"/>
      <c r="F1420" s="23">
        <f>C1420*E1420</f>
        <v>0</v>
      </c>
    </row>
    <row r="1421" spans="1:6" x14ac:dyDescent="0.25">
      <c r="A1421" s="6" t="s">
        <v>1237</v>
      </c>
      <c r="B1421" s="15" t="s">
        <v>1233</v>
      </c>
      <c r="C1421" s="23">
        <f>(117)*(1)*(1)*(1)*(1 + (0))</f>
        <v>117</v>
      </c>
      <c r="D1421" s="23" t="s">
        <v>32</v>
      </c>
      <c r="E1421" s="23"/>
      <c r="F1421" s="23">
        <f>C1421*E1421</f>
        <v>0</v>
      </c>
    </row>
    <row r="1422" spans="1:6" ht="45" x14ac:dyDescent="0.25">
      <c r="A1422" s="6"/>
      <c r="B1422" s="14" t="s">
        <v>1238</v>
      </c>
      <c r="C1422" s="23"/>
      <c r="D1422" s="23"/>
      <c r="E1422" s="23"/>
      <c r="F1422" s="23"/>
    </row>
    <row r="1423" spans="1:6" x14ac:dyDescent="0.25">
      <c r="A1423" s="6" t="s">
        <v>1239</v>
      </c>
      <c r="B1423" s="15" t="s">
        <v>1036</v>
      </c>
      <c r="C1423" s="23">
        <f>(26)*(1)*(1)*(1)*(1 + (0))</f>
        <v>26</v>
      </c>
      <c r="D1423" s="23" t="s">
        <v>32</v>
      </c>
      <c r="E1423" s="23"/>
      <c r="F1423" s="23">
        <f>C1423*E1423</f>
        <v>0</v>
      </c>
    </row>
    <row r="1424" spans="1:6" x14ac:dyDescent="0.25">
      <c r="A1424" s="6" t="s">
        <v>1240</v>
      </c>
      <c r="B1424" s="15" t="s">
        <v>1038</v>
      </c>
      <c r="C1424" s="23">
        <f>(65)*(1)*(1)*(1)*(1 + (0))</f>
        <v>65</v>
      </c>
      <c r="D1424" s="23" t="s">
        <v>32</v>
      </c>
      <c r="E1424" s="23"/>
      <c r="F1424" s="23">
        <f>C1424*E1424</f>
        <v>0</v>
      </c>
    </row>
    <row r="1425" spans="1:6" x14ac:dyDescent="0.25">
      <c r="A1425" s="6" t="s">
        <v>1241</v>
      </c>
      <c r="B1425" s="15" t="s">
        <v>1233</v>
      </c>
      <c r="C1425" s="23">
        <f>(85)*(1)*(1)*(1)*(1 + (0))</f>
        <v>85</v>
      </c>
      <c r="D1425" s="23" t="s">
        <v>32</v>
      </c>
      <c r="E1425" s="23"/>
      <c r="F1425" s="23">
        <f>C1425*E1425</f>
        <v>0</v>
      </c>
    </row>
    <row r="1426" spans="1:6" x14ac:dyDescent="0.25">
      <c r="A1426" s="5"/>
      <c r="B1426" s="13" t="s">
        <v>111</v>
      </c>
      <c r="C1426" s="22"/>
      <c r="D1426" s="22"/>
      <c r="E1426" s="22"/>
      <c r="F1426" s="22"/>
    </row>
    <row r="1427" spans="1:6" ht="30" x14ac:dyDescent="0.25">
      <c r="A1427" s="6"/>
      <c r="B1427" s="14" t="s">
        <v>331</v>
      </c>
      <c r="C1427" s="23"/>
      <c r="D1427" s="23"/>
      <c r="E1427" s="23"/>
      <c r="F1427" s="23"/>
    </row>
    <row r="1428" spans="1:6" x14ac:dyDescent="0.25">
      <c r="A1428" s="6" t="s">
        <v>1242</v>
      </c>
      <c r="B1428" s="15" t="s">
        <v>289</v>
      </c>
      <c r="C1428" s="23">
        <f>(1)*(1)*(1)*(1)*(1 + (0))</f>
        <v>1</v>
      </c>
      <c r="D1428" s="23" t="s">
        <v>67</v>
      </c>
      <c r="E1428" s="23"/>
      <c r="F1428" s="23">
        <f>C1428*E1428</f>
        <v>0</v>
      </c>
    </row>
    <row r="1429" spans="1:6" x14ac:dyDescent="0.25">
      <c r="A1429" s="6" t="s">
        <v>1243</v>
      </c>
      <c r="B1429" s="15" t="s">
        <v>291</v>
      </c>
      <c r="C1429" s="23">
        <f>(1)*(1)*(1)*(1)*(1 + (0))</f>
        <v>1</v>
      </c>
      <c r="D1429" s="23" t="s">
        <v>67</v>
      </c>
      <c r="E1429" s="23"/>
      <c r="F1429" s="23">
        <f>C1429*E1429</f>
        <v>0</v>
      </c>
    </row>
    <row r="1430" spans="1:6" x14ac:dyDescent="0.25">
      <c r="A1430" s="4"/>
      <c r="B1430" s="12" t="s">
        <v>292</v>
      </c>
      <c r="C1430" s="21"/>
      <c r="D1430" s="21"/>
      <c r="E1430" s="21"/>
      <c r="F1430" s="21"/>
    </row>
    <row r="1431" spans="1:6" ht="360" x14ac:dyDescent="0.25">
      <c r="A1431" s="5"/>
      <c r="B1431" s="13" t="s">
        <v>293</v>
      </c>
      <c r="C1431" s="22"/>
      <c r="D1431" s="22"/>
      <c r="E1431" s="22"/>
      <c r="F1431" s="22"/>
    </row>
    <row r="1432" spans="1:6" x14ac:dyDescent="0.25">
      <c r="A1432" s="6"/>
      <c r="B1432" s="14" t="s">
        <v>292</v>
      </c>
      <c r="C1432" s="23"/>
      <c r="D1432" s="23"/>
      <c r="E1432" s="23"/>
      <c r="F1432" s="23"/>
    </row>
    <row r="1433" spans="1:6" ht="75" x14ac:dyDescent="0.25">
      <c r="A1433" s="6" t="s">
        <v>1244</v>
      </c>
      <c r="B1433" s="15" t="s">
        <v>296</v>
      </c>
      <c r="C1433" s="23">
        <f>(348)*(1)*(1)*(1)*(1 + (0))</f>
        <v>348</v>
      </c>
      <c r="D1433" s="23" t="s">
        <v>32</v>
      </c>
      <c r="E1433" s="23"/>
      <c r="F1433" s="23">
        <f>C1433*E1433</f>
        <v>0</v>
      </c>
    </row>
    <row r="1434" spans="1:6" ht="75" x14ac:dyDescent="0.25">
      <c r="A1434" s="6" t="s">
        <v>1245</v>
      </c>
      <c r="B1434" s="15" t="s">
        <v>1043</v>
      </c>
      <c r="C1434" s="23">
        <f>(96)*(1)*(1)*(1)*(1 + (0))</f>
        <v>96</v>
      </c>
      <c r="D1434" s="23" t="s">
        <v>32</v>
      </c>
      <c r="E1434" s="23"/>
      <c r="F1434" s="23">
        <f>C1434*E1434</f>
        <v>0</v>
      </c>
    </row>
    <row r="1435" spans="1:6" ht="75" x14ac:dyDescent="0.25">
      <c r="A1435" s="6" t="s">
        <v>1246</v>
      </c>
      <c r="B1435" s="15" t="s">
        <v>1247</v>
      </c>
      <c r="C1435" s="23">
        <f>(159)*(1)*(1)*(1)*(1 + (0))</f>
        <v>159</v>
      </c>
      <c r="D1435" s="23" t="s">
        <v>32</v>
      </c>
      <c r="E1435" s="23"/>
      <c r="F1435" s="23">
        <f>C1435*E1435</f>
        <v>0</v>
      </c>
    </row>
    <row r="1436" spans="1:6" ht="75" x14ac:dyDescent="0.25">
      <c r="A1436" s="6" t="s">
        <v>1248</v>
      </c>
      <c r="B1436" s="15" t="s">
        <v>1249</v>
      </c>
      <c r="C1436" s="23">
        <f>(93)*(1)*(1)*(1)*(1 + (0))</f>
        <v>93</v>
      </c>
      <c r="D1436" s="23" t="s">
        <v>32</v>
      </c>
      <c r="E1436" s="23"/>
      <c r="F1436" s="23">
        <f>C1436*E1436</f>
        <v>0</v>
      </c>
    </row>
    <row r="1437" spans="1:6" ht="75" x14ac:dyDescent="0.25">
      <c r="A1437" s="6" t="s">
        <v>1250</v>
      </c>
      <c r="B1437" s="15" t="s">
        <v>1251</v>
      </c>
      <c r="C1437" s="23">
        <f>(175)*(1)*(1)*(1)*(1 + (0))</f>
        <v>175</v>
      </c>
      <c r="D1437" s="23" t="s">
        <v>32</v>
      </c>
      <c r="E1437" s="23"/>
      <c r="F1437" s="23">
        <f>C1437*E1437</f>
        <v>0</v>
      </c>
    </row>
    <row r="1438" spans="1:6" x14ac:dyDescent="0.25">
      <c r="A1438" s="4"/>
      <c r="B1438" s="12" t="s">
        <v>297</v>
      </c>
      <c r="C1438" s="21"/>
      <c r="D1438" s="21"/>
      <c r="E1438" s="21"/>
      <c r="F1438" s="21"/>
    </row>
    <row r="1439" spans="1:6" ht="330" x14ac:dyDescent="0.25">
      <c r="A1439" s="5"/>
      <c r="B1439" s="13" t="s">
        <v>336</v>
      </c>
      <c r="C1439" s="22"/>
      <c r="D1439" s="22"/>
      <c r="E1439" s="22"/>
      <c r="F1439" s="22"/>
    </row>
    <row r="1440" spans="1:6" x14ac:dyDescent="0.25">
      <c r="A1440" s="6"/>
      <c r="B1440" s="14" t="s">
        <v>299</v>
      </c>
      <c r="C1440" s="23"/>
      <c r="D1440" s="23"/>
      <c r="E1440" s="23"/>
      <c r="F1440" s="23"/>
    </row>
    <row r="1441" spans="1:6" x14ac:dyDescent="0.25">
      <c r="A1441" s="6" t="s">
        <v>1252</v>
      </c>
      <c r="B1441" s="15" t="s">
        <v>301</v>
      </c>
      <c r="C1441" s="23">
        <f>(348)*(1)*(1)*(1)*(1 + (0))</f>
        <v>348</v>
      </c>
      <c r="D1441" s="23" t="s">
        <v>32</v>
      </c>
      <c r="E1441" s="23"/>
      <c r="F1441" s="23">
        <f>C1441*E1441</f>
        <v>0</v>
      </c>
    </row>
    <row r="1442" spans="1:6" ht="30" x14ac:dyDescent="0.25">
      <c r="A1442" s="6"/>
      <c r="B1442" s="14" t="s">
        <v>302</v>
      </c>
      <c r="C1442" s="23"/>
      <c r="D1442" s="23"/>
      <c r="E1442" s="23"/>
      <c r="F1442" s="23"/>
    </row>
    <row r="1443" spans="1:6" ht="75" x14ac:dyDescent="0.25">
      <c r="A1443" s="6" t="s">
        <v>1253</v>
      </c>
      <c r="B1443" s="15" t="s">
        <v>1047</v>
      </c>
      <c r="C1443" s="23">
        <f>(41)*(1)*(1)*(1)*(1 + (0))</f>
        <v>41</v>
      </c>
      <c r="D1443" s="23" t="s">
        <v>36</v>
      </c>
      <c r="E1443" s="23"/>
      <c r="F1443" s="23">
        <f>C1443*E1443</f>
        <v>0</v>
      </c>
    </row>
    <row r="1444" spans="1:6" ht="315" x14ac:dyDescent="0.25">
      <c r="A1444" s="5"/>
      <c r="B1444" s="13" t="s">
        <v>1254</v>
      </c>
      <c r="C1444" s="22"/>
      <c r="D1444" s="22"/>
      <c r="E1444" s="22"/>
      <c r="F1444" s="22"/>
    </row>
    <row r="1445" spans="1:6" x14ac:dyDescent="0.25">
      <c r="A1445" s="6"/>
      <c r="B1445" s="14" t="s">
        <v>1044</v>
      </c>
      <c r="C1445" s="23"/>
      <c r="D1445" s="23"/>
      <c r="E1445" s="23"/>
      <c r="F1445" s="23"/>
    </row>
    <row r="1446" spans="1:6" x14ac:dyDescent="0.25">
      <c r="A1446" s="6" t="s">
        <v>1255</v>
      </c>
      <c r="B1446" s="15" t="s">
        <v>1151</v>
      </c>
      <c r="C1446" s="23">
        <f>(96)*(1)*(1)*(1)*(1 + (0))</f>
        <v>96</v>
      </c>
      <c r="D1446" s="23" t="s">
        <v>32</v>
      </c>
      <c r="E1446" s="23"/>
      <c r="F1446" s="23">
        <f>C1446*E1446</f>
        <v>0</v>
      </c>
    </row>
    <row r="1447" spans="1:6" x14ac:dyDescent="0.25">
      <c r="A1447" s="6"/>
      <c r="B1447" s="14" t="s">
        <v>1256</v>
      </c>
      <c r="C1447" s="23"/>
      <c r="D1447" s="23"/>
      <c r="E1447" s="23"/>
      <c r="F1447" s="23"/>
    </row>
    <row r="1448" spans="1:6" x14ac:dyDescent="0.25">
      <c r="A1448" s="6" t="s">
        <v>1257</v>
      </c>
      <c r="B1448" s="15" t="s">
        <v>1151</v>
      </c>
      <c r="C1448" s="23">
        <f>(159)*(1)*(1)*(1)*(1 + (0))</f>
        <v>159</v>
      </c>
      <c r="D1448" s="23" t="s">
        <v>32</v>
      </c>
      <c r="E1448" s="23"/>
      <c r="F1448" s="23">
        <f>C1448*E1448</f>
        <v>0</v>
      </c>
    </row>
    <row r="1449" spans="1:6" x14ac:dyDescent="0.25">
      <c r="A1449" s="6"/>
      <c r="B1449" s="14" t="s">
        <v>1258</v>
      </c>
      <c r="C1449" s="23"/>
      <c r="D1449" s="23"/>
      <c r="E1449" s="23"/>
      <c r="F1449" s="23"/>
    </row>
    <row r="1450" spans="1:6" x14ac:dyDescent="0.25">
      <c r="A1450" s="6" t="s">
        <v>1259</v>
      </c>
      <c r="B1450" s="15" t="s">
        <v>1151</v>
      </c>
      <c r="C1450" s="23">
        <f>(93)*(1)*(1)*(1)*(1 + (0))</f>
        <v>93</v>
      </c>
      <c r="D1450" s="23" t="s">
        <v>32</v>
      </c>
      <c r="E1450" s="23"/>
      <c r="F1450" s="23">
        <f>C1450*E1450</f>
        <v>0</v>
      </c>
    </row>
    <row r="1451" spans="1:6" x14ac:dyDescent="0.25">
      <c r="A1451" s="6"/>
      <c r="B1451" s="14" t="s">
        <v>1260</v>
      </c>
      <c r="C1451" s="23"/>
      <c r="D1451" s="23"/>
      <c r="E1451" s="23"/>
      <c r="F1451" s="23"/>
    </row>
    <row r="1452" spans="1:6" x14ac:dyDescent="0.25">
      <c r="A1452" s="6" t="s">
        <v>1261</v>
      </c>
      <c r="B1452" s="15" t="s">
        <v>1151</v>
      </c>
      <c r="C1452" s="23">
        <f>(175)*(1)*(1)*(1)*(1 + (0))</f>
        <v>175</v>
      </c>
      <c r="D1452" s="23" t="s">
        <v>32</v>
      </c>
      <c r="E1452" s="23"/>
      <c r="F1452" s="23">
        <f>C1452*E1452</f>
        <v>0</v>
      </c>
    </row>
    <row r="1453" spans="1:6" x14ac:dyDescent="0.25">
      <c r="A1453" s="6"/>
      <c r="B1453" s="14" t="s">
        <v>195</v>
      </c>
      <c r="C1453" s="23"/>
      <c r="D1453" s="23"/>
      <c r="E1453" s="23"/>
      <c r="F1453" s="23"/>
    </row>
    <row r="1454" spans="1:6" ht="45" x14ac:dyDescent="0.25">
      <c r="A1454" s="6" t="s">
        <v>1262</v>
      </c>
      <c r="B1454" s="15" t="s">
        <v>1263</v>
      </c>
      <c r="C1454" s="23">
        <f>(1)*(1)*(1)*(1)*(1 + (0))</f>
        <v>1</v>
      </c>
      <c r="D1454" s="23" t="s">
        <v>67</v>
      </c>
      <c r="E1454" s="23"/>
      <c r="F1454" s="23">
        <f>C1454*E1454</f>
        <v>0</v>
      </c>
    </row>
    <row r="1455" spans="1:6" x14ac:dyDescent="0.25">
      <c r="A1455" s="4"/>
      <c r="B1455" s="12" t="s">
        <v>1048</v>
      </c>
      <c r="C1455" s="21"/>
      <c r="D1455" s="21"/>
      <c r="E1455" s="21"/>
      <c r="F1455" s="21"/>
    </row>
    <row r="1456" spans="1:6" ht="409.5" x14ac:dyDescent="0.25">
      <c r="A1456" s="5"/>
      <c r="B1456" s="13" t="s">
        <v>1162</v>
      </c>
      <c r="C1456" s="22"/>
      <c r="D1456" s="22"/>
      <c r="E1456" s="22"/>
      <c r="F1456" s="22"/>
    </row>
    <row r="1457" spans="1:6" x14ac:dyDescent="0.25">
      <c r="A1457" s="6"/>
      <c r="B1457" s="14" t="s">
        <v>1050</v>
      </c>
      <c r="C1457" s="23"/>
      <c r="D1457" s="23"/>
      <c r="E1457" s="23"/>
      <c r="F1457" s="23"/>
    </row>
    <row r="1458" spans="1:6" x14ac:dyDescent="0.25">
      <c r="A1458" s="6" t="s">
        <v>1264</v>
      </c>
      <c r="B1458" s="15" t="s">
        <v>286</v>
      </c>
      <c r="C1458" s="23">
        <f>(6)*(1)*(1)*(1)*(1 + (0))</f>
        <v>6</v>
      </c>
      <c r="D1458" s="23" t="s">
        <v>36</v>
      </c>
      <c r="E1458" s="23"/>
      <c r="F1458" s="23">
        <f>C1458*E1458</f>
        <v>0</v>
      </c>
    </row>
    <row r="1459" spans="1:6" x14ac:dyDescent="0.25">
      <c r="A1459" s="6" t="s">
        <v>1265</v>
      </c>
      <c r="B1459" s="15" t="s">
        <v>1052</v>
      </c>
      <c r="C1459" s="23">
        <f>(5)*(1)*(1)*(1)*(1 + (0))</f>
        <v>5</v>
      </c>
      <c r="D1459" s="23" t="s">
        <v>36</v>
      </c>
      <c r="E1459" s="23"/>
      <c r="F1459" s="23">
        <f>C1459*E1459</f>
        <v>0</v>
      </c>
    </row>
    <row r="1460" spans="1:6" x14ac:dyDescent="0.25">
      <c r="A1460" s="6" t="s">
        <v>1266</v>
      </c>
      <c r="B1460" s="15" t="s">
        <v>1054</v>
      </c>
      <c r="C1460" s="23">
        <f>(4)*(1)*(1)*(1)*(1 + (0))</f>
        <v>4</v>
      </c>
      <c r="D1460" s="23" t="s">
        <v>36</v>
      </c>
      <c r="E1460" s="23"/>
      <c r="F1460" s="23">
        <f>C1460*E1460</f>
        <v>0</v>
      </c>
    </row>
    <row r="1461" spans="1:6" x14ac:dyDescent="0.25">
      <c r="A1461" s="6" t="s">
        <v>1267</v>
      </c>
      <c r="B1461" s="15" t="s">
        <v>1135</v>
      </c>
      <c r="C1461" s="23">
        <f>(3)*(1)*(1)*(1)*(1 + (0))</f>
        <v>3</v>
      </c>
      <c r="D1461" s="23" t="s">
        <v>36</v>
      </c>
      <c r="E1461" s="23"/>
      <c r="F1461" s="23">
        <f>C1461*E1461</f>
        <v>0</v>
      </c>
    </row>
    <row r="1462" spans="1:6" x14ac:dyDescent="0.25">
      <c r="A1462" s="6" t="s">
        <v>1268</v>
      </c>
      <c r="B1462" s="15" t="s">
        <v>1137</v>
      </c>
      <c r="C1462" s="23">
        <f>(1)*(1)*(1)*(1)*(1 + (0))</f>
        <v>1</v>
      </c>
      <c r="D1462" s="23" t="s">
        <v>36</v>
      </c>
      <c r="E1462" s="23"/>
      <c r="F1462" s="23">
        <f>C1462*E1462</f>
        <v>0</v>
      </c>
    </row>
    <row r="1463" spans="1:6" ht="409.5" x14ac:dyDescent="0.25">
      <c r="A1463" s="5"/>
      <c r="B1463" s="13" t="s">
        <v>1269</v>
      </c>
      <c r="C1463" s="22"/>
      <c r="D1463" s="22"/>
      <c r="E1463" s="22"/>
      <c r="F1463" s="22"/>
    </row>
    <row r="1464" spans="1:6" x14ac:dyDescent="0.25">
      <c r="A1464" s="6"/>
      <c r="B1464" s="14" t="s">
        <v>1270</v>
      </c>
      <c r="C1464" s="23"/>
      <c r="D1464" s="23"/>
      <c r="E1464" s="23"/>
      <c r="F1464" s="23"/>
    </row>
    <row r="1465" spans="1:6" ht="30" x14ac:dyDescent="0.25">
      <c r="A1465" s="6" t="s">
        <v>1271</v>
      </c>
      <c r="B1465" s="15" t="s">
        <v>1272</v>
      </c>
      <c r="C1465" s="23">
        <f>(1)*(1)*(1)*(1)*(1 + (0))</f>
        <v>1</v>
      </c>
      <c r="D1465" s="23" t="s">
        <v>36</v>
      </c>
      <c r="E1465" s="23"/>
      <c r="F1465" s="23">
        <f>C1465*E1465</f>
        <v>0</v>
      </c>
    </row>
    <row r="1466" spans="1:6" ht="120" x14ac:dyDescent="0.25">
      <c r="A1466" s="5"/>
      <c r="B1466" s="13" t="s">
        <v>1171</v>
      </c>
      <c r="C1466" s="22"/>
      <c r="D1466" s="22"/>
      <c r="E1466" s="22"/>
      <c r="F1466" s="22"/>
    </row>
    <row r="1467" spans="1:6" x14ac:dyDescent="0.25">
      <c r="A1467" s="6"/>
      <c r="B1467" s="14" t="s">
        <v>1056</v>
      </c>
      <c r="C1467" s="23"/>
      <c r="D1467" s="23"/>
      <c r="E1467" s="23"/>
      <c r="F1467" s="23"/>
    </row>
    <row r="1468" spans="1:6" ht="30" x14ac:dyDescent="0.25">
      <c r="A1468" s="6" t="s">
        <v>1273</v>
      </c>
      <c r="B1468" s="15" t="s">
        <v>1058</v>
      </c>
      <c r="C1468" s="23">
        <f>(19)*(1)*(1)*(1)*(1 + (0))</f>
        <v>19</v>
      </c>
      <c r="D1468" s="23" t="s">
        <v>36</v>
      </c>
      <c r="E1468" s="23"/>
      <c r="F1468" s="23">
        <f>C1468*E1468</f>
        <v>0</v>
      </c>
    </row>
    <row r="1469" spans="1:6" x14ac:dyDescent="0.25">
      <c r="A1469" s="4"/>
      <c r="B1469" s="12" t="s">
        <v>309</v>
      </c>
      <c r="C1469" s="21"/>
      <c r="D1469" s="21"/>
      <c r="E1469" s="21"/>
      <c r="F1469" s="21"/>
    </row>
    <row r="1470" spans="1:6" ht="210" x14ac:dyDescent="0.25">
      <c r="A1470" s="5"/>
      <c r="B1470" s="13" t="s">
        <v>1274</v>
      </c>
      <c r="C1470" s="22"/>
      <c r="D1470" s="22"/>
      <c r="E1470" s="22"/>
      <c r="F1470" s="22"/>
    </row>
    <row r="1471" spans="1:6" x14ac:dyDescent="0.25">
      <c r="A1471" s="6"/>
      <c r="B1471" s="14" t="s">
        <v>1060</v>
      </c>
      <c r="C1471" s="23"/>
      <c r="D1471" s="23"/>
      <c r="E1471" s="23"/>
      <c r="F1471" s="23"/>
    </row>
    <row r="1472" spans="1:6" x14ac:dyDescent="0.25">
      <c r="A1472" s="6" t="s">
        <v>1275</v>
      </c>
      <c r="B1472" s="15" t="s">
        <v>1062</v>
      </c>
      <c r="C1472" s="23">
        <f>(30)*(1)*(1)*(1)*(1 + (0))</f>
        <v>30</v>
      </c>
      <c r="D1472" s="23" t="s">
        <v>36</v>
      </c>
      <c r="E1472" s="23"/>
      <c r="F1472" s="23">
        <f>C1472*E1472</f>
        <v>0</v>
      </c>
    </row>
    <row r="1473" spans="1:6" x14ac:dyDescent="0.25">
      <c r="A1473" s="4"/>
      <c r="B1473" s="12" t="s">
        <v>40</v>
      </c>
      <c r="C1473" s="21"/>
      <c r="D1473" s="21"/>
      <c r="E1473" s="21"/>
      <c r="F1473" s="21"/>
    </row>
    <row r="1474" spans="1:6" ht="409.5" x14ac:dyDescent="0.25">
      <c r="A1474" s="5"/>
      <c r="B1474" s="13" t="s">
        <v>1276</v>
      </c>
      <c r="C1474" s="22"/>
      <c r="D1474" s="22"/>
      <c r="E1474" s="22"/>
      <c r="F1474" s="22"/>
    </row>
    <row r="1475" spans="1:6" x14ac:dyDescent="0.25">
      <c r="A1475" s="6"/>
      <c r="B1475" s="14" t="s">
        <v>1277</v>
      </c>
      <c r="C1475" s="23"/>
      <c r="D1475" s="23"/>
      <c r="E1475" s="23"/>
      <c r="F1475" s="23"/>
    </row>
    <row r="1476" spans="1:6" x14ac:dyDescent="0.25">
      <c r="A1476" s="6" t="s">
        <v>1278</v>
      </c>
      <c r="B1476" s="15" t="s">
        <v>44</v>
      </c>
      <c r="C1476" s="23">
        <f>(1)*(1)*(1)*(1)*(1 + (0))</f>
        <v>1</v>
      </c>
      <c r="D1476" s="23" t="s">
        <v>36</v>
      </c>
      <c r="E1476" s="23"/>
      <c r="F1476" s="23">
        <f>C1476*E1476</f>
        <v>0</v>
      </c>
    </row>
    <row r="1477" spans="1:6" ht="360" x14ac:dyDescent="0.25">
      <c r="A1477" s="5"/>
      <c r="B1477" s="13" t="s">
        <v>1279</v>
      </c>
      <c r="C1477" s="22"/>
      <c r="D1477" s="22"/>
      <c r="E1477" s="22"/>
      <c r="F1477" s="22"/>
    </row>
    <row r="1478" spans="1:6" ht="30" x14ac:dyDescent="0.25">
      <c r="A1478" s="6"/>
      <c r="B1478" s="14" t="s">
        <v>1280</v>
      </c>
      <c r="C1478" s="23"/>
      <c r="D1478" s="23"/>
      <c r="E1478" s="23"/>
      <c r="F1478" s="23"/>
    </row>
    <row r="1479" spans="1:6" ht="45" x14ac:dyDescent="0.25">
      <c r="A1479" s="6" t="s">
        <v>1281</v>
      </c>
      <c r="B1479" s="15" t="s">
        <v>1282</v>
      </c>
      <c r="C1479" s="23">
        <f>(1)*(1)*(1)*(1)*(1 + (0))</f>
        <v>1</v>
      </c>
      <c r="D1479" s="23" t="s">
        <v>67</v>
      </c>
      <c r="E1479" s="23"/>
      <c r="F1479" s="23">
        <f>C1479*E1479</f>
        <v>0</v>
      </c>
    </row>
    <row r="1480" spans="1:6" ht="45" x14ac:dyDescent="0.25">
      <c r="A1480" s="6" t="s">
        <v>1283</v>
      </c>
      <c r="B1480" s="15" t="s">
        <v>1284</v>
      </c>
      <c r="C1480" s="23">
        <f>(1)*(1)*(1)*(1)*(1 + (0))</f>
        <v>1</v>
      </c>
      <c r="D1480" s="23" t="s">
        <v>67</v>
      </c>
      <c r="E1480" s="23"/>
      <c r="F1480" s="23">
        <f>C1480*E1480</f>
        <v>0</v>
      </c>
    </row>
    <row r="1481" spans="1:6" x14ac:dyDescent="0.25">
      <c r="A1481" s="4"/>
      <c r="B1481" s="12" t="s">
        <v>1063</v>
      </c>
      <c r="C1481" s="21"/>
      <c r="D1481" s="21"/>
      <c r="E1481" s="21"/>
      <c r="F1481" s="21"/>
    </row>
    <row r="1482" spans="1:6" ht="285" x14ac:dyDescent="0.25">
      <c r="A1482" s="5"/>
      <c r="B1482" s="13" t="s">
        <v>1285</v>
      </c>
      <c r="C1482" s="22"/>
      <c r="D1482" s="22"/>
      <c r="E1482" s="22"/>
      <c r="F1482" s="22"/>
    </row>
    <row r="1483" spans="1:6" ht="30" x14ac:dyDescent="0.25">
      <c r="A1483" s="6"/>
      <c r="B1483" s="14" t="s">
        <v>1065</v>
      </c>
      <c r="C1483" s="23"/>
      <c r="D1483" s="23"/>
      <c r="E1483" s="23"/>
      <c r="F1483" s="23"/>
    </row>
    <row r="1484" spans="1:6" ht="30" x14ac:dyDescent="0.25">
      <c r="A1484" s="6" t="s">
        <v>1286</v>
      </c>
      <c r="B1484" s="15" t="s">
        <v>1287</v>
      </c>
      <c r="C1484" s="23">
        <f>(1)*(1)*(1)*(1)*(1 + (0))</f>
        <v>1</v>
      </c>
      <c r="D1484" s="23" t="s">
        <v>245</v>
      </c>
      <c r="E1484" s="23"/>
      <c r="F1484" s="23">
        <f>C1484*E1484</f>
        <v>0</v>
      </c>
    </row>
    <row r="1485" spans="1:6" ht="30" x14ac:dyDescent="0.25">
      <c r="A1485" s="6"/>
      <c r="B1485" s="14" t="s">
        <v>1288</v>
      </c>
      <c r="C1485" s="23"/>
      <c r="D1485" s="23"/>
      <c r="E1485" s="23"/>
      <c r="F1485" s="23"/>
    </row>
    <row r="1486" spans="1:6" ht="30" x14ac:dyDescent="0.25">
      <c r="A1486" s="6" t="s">
        <v>1289</v>
      </c>
      <c r="B1486" s="15" t="s">
        <v>1290</v>
      </c>
      <c r="C1486" s="23">
        <f>(1)*(1)*(1)*(1)*(1 + (0))</f>
        <v>1</v>
      </c>
      <c r="D1486" s="23" t="s">
        <v>245</v>
      </c>
      <c r="E1486" s="23"/>
      <c r="F1486" s="23">
        <f>C1486*E1486</f>
        <v>0</v>
      </c>
    </row>
    <row r="1487" spans="1:6" ht="30" x14ac:dyDescent="0.25">
      <c r="A1487" s="6"/>
      <c r="B1487" s="14" t="s">
        <v>1291</v>
      </c>
      <c r="C1487" s="23"/>
      <c r="D1487" s="23"/>
      <c r="E1487" s="23"/>
      <c r="F1487" s="23"/>
    </row>
    <row r="1488" spans="1:6" ht="30" x14ac:dyDescent="0.25">
      <c r="A1488" s="6" t="s">
        <v>1292</v>
      </c>
      <c r="B1488" s="15" t="s">
        <v>1293</v>
      </c>
      <c r="C1488" s="23">
        <f>(1)*(1)*(1)*(1)*(1 + (0))</f>
        <v>1</v>
      </c>
      <c r="D1488" s="23" t="s">
        <v>245</v>
      </c>
      <c r="E1488" s="23"/>
      <c r="F1488" s="23">
        <f>C1488*E1488</f>
        <v>0</v>
      </c>
    </row>
    <row r="1489" spans="1:6" x14ac:dyDescent="0.25">
      <c r="A1489" s="4"/>
      <c r="B1489" s="12" t="s">
        <v>321</v>
      </c>
      <c r="C1489" s="21"/>
      <c r="D1489" s="21"/>
      <c r="E1489" s="21"/>
      <c r="F1489" s="21"/>
    </row>
    <row r="1490" spans="1:6" ht="30" x14ac:dyDescent="0.25">
      <c r="A1490" s="5"/>
      <c r="B1490" s="13" t="s">
        <v>360</v>
      </c>
      <c r="C1490" s="22"/>
      <c r="D1490" s="22"/>
      <c r="E1490" s="22"/>
      <c r="F1490" s="22"/>
    </row>
    <row r="1491" spans="1:6" ht="30" x14ac:dyDescent="0.25">
      <c r="A1491" s="6"/>
      <c r="B1491" s="14" t="s">
        <v>323</v>
      </c>
      <c r="C1491" s="23"/>
      <c r="D1491" s="23"/>
      <c r="E1491" s="23"/>
      <c r="F1491" s="23"/>
    </row>
    <row r="1492" spans="1:6" ht="45" x14ac:dyDescent="0.25">
      <c r="A1492" s="6" t="s">
        <v>1294</v>
      </c>
      <c r="B1492" s="15" t="s">
        <v>362</v>
      </c>
      <c r="C1492" s="23">
        <f>(1)*(1)*(1)*(1)*(1 + (0))</f>
        <v>1</v>
      </c>
      <c r="D1492" s="23" t="s">
        <v>67</v>
      </c>
      <c r="E1492" s="23"/>
      <c r="F1492" s="23">
        <f>C1492*E1492</f>
        <v>0</v>
      </c>
    </row>
    <row r="1493" spans="1:6" ht="30" x14ac:dyDescent="0.25">
      <c r="A1493" s="6"/>
      <c r="B1493" s="14" t="s">
        <v>326</v>
      </c>
      <c r="C1493" s="23"/>
      <c r="D1493" s="23"/>
      <c r="E1493" s="23"/>
      <c r="F1493" s="23"/>
    </row>
    <row r="1494" spans="1:6" ht="45" x14ac:dyDescent="0.25">
      <c r="A1494" s="6" t="s">
        <v>1295</v>
      </c>
      <c r="B1494" s="15" t="s">
        <v>362</v>
      </c>
      <c r="C1494" s="23">
        <f>(1)*(1)*(1)*(1)*(1 + (0))</f>
        <v>1</v>
      </c>
      <c r="D1494" s="23" t="s">
        <v>67</v>
      </c>
      <c r="E1494" s="23"/>
      <c r="F1494" s="23">
        <f>C1494*E1494</f>
        <v>0</v>
      </c>
    </row>
    <row r="1495" spans="1:6" ht="31.5" x14ac:dyDescent="0.25">
      <c r="A1495" s="3"/>
      <c r="B1495" s="11" t="s">
        <v>364</v>
      </c>
      <c r="C1495" s="20"/>
      <c r="D1495" s="20"/>
      <c r="E1495" s="20"/>
      <c r="F1495" s="20"/>
    </row>
    <row r="1496" spans="1:6" x14ac:dyDescent="0.25">
      <c r="A1496" s="4"/>
      <c r="B1496" s="12" t="s">
        <v>106</v>
      </c>
      <c r="C1496" s="21"/>
      <c r="D1496" s="21"/>
      <c r="E1496" s="21"/>
      <c r="F1496" s="21"/>
    </row>
    <row r="1497" spans="1:6" ht="240" x14ac:dyDescent="0.25">
      <c r="A1497" s="5"/>
      <c r="B1497" s="13" t="s">
        <v>365</v>
      </c>
      <c r="C1497" s="22"/>
      <c r="D1497" s="22"/>
      <c r="E1497" s="22"/>
      <c r="F1497" s="22"/>
    </row>
    <row r="1498" spans="1:6" ht="30" x14ac:dyDescent="0.25">
      <c r="A1498" s="6"/>
      <c r="B1498" s="14" t="s">
        <v>366</v>
      </c>
      <c r="C1498" s="23"/>
      <c r="D1498" s="23"/>
      <c r="E1498" s="23"/>
      <c r="F1498" s="23"/>
    </row>
    <row r="1499" spans="1:6" ht="30" x14ac:dyDescent="0.25">
      <c r="A1499" s="6" t="s">
        <v>1296</v>
      </c>
      <c r="B1499" s="15" t="s">
        <v>313</v>
      </c>
      <c r="C1499" s="23">
        <f>(534)*(1)*(1)*(1)*(1 + (0))</f>
        <v>534</v>
      </c>
      <c r="D1499" s="23" t="s">
        <v>32</v>
      </c>
      <c r="E1499" s="23"/>
      <c r="F1499" s="23">
        <f>C1499*E1499</f>
        <v>0</v>
      </c>
    </row>
    <row r="1500" spans="1:6" x14ac:dyDescent="0.25">
      <c r="A1500" s="5"/>
      <c r="B1500" s="13" t="s">
        <v>111</v>
      </c>
      <c r="C1500" s="22"/>
      <c r="D1500" s="22"/>
      <c r="E1500" s="22"/>
      <c r="F1500" s="22"/>
    </row>
    <row r="1501" spans="1:6" ht="30" x14ac:dyDescent="0.25">
      <c r="A1501" s="6"/>
      <c r="B1501" s="14" t="s">
        <v>331</v>
      </c>
      <c r="C1501" s="23"/>
      <c r="D1501" s="23"/>
      <c r="E1501" s="23"/>
      <c r="F1501" s="23"/>
    </row>
    <row r="1502" spans="1:6" x14ac:dyDescent="0.25">
      <c r="A1502" s="6" t="s">
        <v>1297</v>
      </c>
      <c r="B1502" s="15" t="s">
        <v>289</v>
      </c>
      <c r="C1502" s="23">
        <f>(1)*(1)*(1)*(1)*(1 + (0))</f>
        <v>1</v>
      </c>
      <c r="D1502" s="23" t="s">
        <v>67</v>
      </c>
      <c r="E1502" s="23"/>
      <c r="F1502" s="23">
        <f>C1502*E1502</f>
        <v>0</v>
      </c>
    </row>
    <row r="1503" spans="1:6" x14ac:dyDescent="0.25">
      <c r="A1503" s="6" t="s">
        <v>1298</v>
      </c>
      <c r="B1503" s="15" t="s">
        <v>291</v>
      </c>
      <c r="C1503" s="23">
        <f>(1)*(1)*(1)*(1)*(1 + (0))</f>
        <v>1</v>
      </c>
      <c r="D1503" s="23" t="s">
        <v>67</v>
      </c>
      <c r="E1503" s="23"/>
      <c r="F1503" s="23">
        <f>C1503*E1503</f>
        <v>0</v>
      </c>
    </row>
    <row r="1504" spans="1:6" x14ac:dyDescent="0.25">
      <c r="A1504" s="4"/>
      <c r="B1504" s="12" t="s">
        <v>370</v>
      </c>
      <c r="C1504" s="21"/>
      <c r="D1504" s="21"/>
      <c r="E1504" s="21"/>
      <c r="F1504" s="21"/>
    </row>
    <row r="1505" spans="1:6" ht="135" x14ac:dyDescent="0.25">
      <c r="A1505" s="5"/>
      <c r="B1505" s="13" t="s">
        <v>371</v>
      </c>
      <c r="C1505" s="22"/>
      <c r="D1505" s="22"/>
      <c r="E1505" s="22"/>
      <c r="F1505" s="22"/>
    </row>
    <row r="1506" spans="1:6" x14ac:dyDescent="0.25">
      <c r="A1506" s="6"/>
      <c r="B1506" s="14" t="s">
        <v>292</v>
      </c>
      <c r="C1506" s="23"/>
      <c r="D1506" s="23"/>
      <c r="E1506" s="23"/>
      <c r="F1506" s="23"/>
    </row>
    <row r="1507" spans="1:6" ht="30" x14ac:dyDescent="0.25">
      <c r="A1507" s="6" t="s">
        <v>1299</v>
      </c>
      <c r="B1507" s="15" t="s">
        <v>373</v>
      </c>
      <c r="C1507" s="23">
        <f>(534)*(1)*(1)*(1)*(1 + (0))</f>
        <v>534</v>
      </c>
      <c r="D1507" s="23" t="s">
        <v>32</v>
      </c>
      <c r="E1507" s="23"/>
      <c r="F1507" s="23">
        <f>C1507*E1507</f>
        <v>0</v>
      </c>
    </row>
    <row r="1508" spans="1:6" x14ac:dyDescent="0.25">
      <c r="A1508" s="4"/>
      <c r="B1508" s="12" t="s">
        <v>297</v>
      </c>
      <c r="C1508" s="21"/>
      <c r="D1508" s="21"/>
      <c r="E1508" s="21"/>
      <c r="F1508" s="21"/>
    </row>
    <row r="1509" spans="1:6" ht="180" x14ac:dyDescent="0.25">
      <c r="A1509" s="5"/>
      <c r="B1509" s="13" t="s">
        <v>374</v>
      </c>
      <c r="C1509" s="22"/>
      <c r="D1509" s="22"/>
      <c r="E1509" s="22"/>
      <c r="F1509" s="22"/>
    </row>
    <row r="1510" spans="1:6" x14ac:dyDescent="0.25">
      <c r="A1510" s="6"/>
      <c r="B1510" s="14" t="s">
        <v>297</v>
      </c>
      <c r="C1510" s="23"/>
      <c r="D1510" s="23"/>
      <c r="E1510" s="23"/>
      <c r="F1510" s="23"/>
    </row>
    <row r="1511" spans="1:6" x14ac:dyDescent="0.25">
      <c r="A1511" s="6" t="s">
        <v>1300</v>
      </c>
      <c r="B1511" s="15" t="s">
        <v>299</v>
      </c>
      <c r="C1511" s="23">
        <f>(534)*(1)*(1)*(1)*(1 + (0))</f>
        <v>534</v>
      </c>
      <c r="D1511" s="23" t="s">
        <v>32</v>
      </c>
      <c r="E1511" s="23"/>
      <c r="F1511" s="23">
        <f>C1511*E1511</f>
        <v>0</v>
      </c>
    </row>
    <row r="1512" spans="1:6" ht="60" x14ac:dyDescent="0.25">
      <c r="A1512" s="5"/>
      <c r="B1512" s="13" t="s">
        <v>1301</v>
      </c>
      <c r="C1512" s="22"/>
      <c r="D1512" s="22"/>
      <c r="E1512" s="22"/>
      <c r="F1512" s="22"/>
    </row>
    <row r="1513" spans="1:6" x14ac:dyDescent="0.25">
      <c r="A1513" s="6"/>
      <c r="B1513" s="14" t="s">
        <v>1302</v>
      </c>
      <c r="C1513" s="23"/>
      <c r="D1513" s="23"/>
      <c r="E1513" s="23"/>
      <c r="F1513" s="23"/>
    </row>
    <row r="1514" spans="1:6" ht="45" x14ac:dyDescent="0.25">
      <c r="A1514" s="6" t="s">
        <v>1303</v>
      </c>
      <c r="B1514" s="15" t="s">
        <v>1304</v>
      </c>
      <c r="C1514" s="23">
        <f>(4)*(1)*(1)*(1)*(1 + (0))</f>
        <v>4</v>
      </c>
      <c r="D1514" s="23" t="s">
        <v>36</v>
      </c>
      <c r="E1514" s="23"/>
      <c r="F1514" s="23">
        <f>C1514*E1514</f>
        <v>0</v>
      </c>
    </row>
    <row r="1515" spans="1:6" ht="240" x14ac:dyDescent="0.25">
      <c r="A1515" s="5"/>
      <c r="B1515" s="13" t="s">
        <v>1305</v>
      </c>
      <c r="C1515" s="22"/>
      <c r="D1515" s="22"/>
      <c r="E1515" s="22"/>
      <c r="F1515" s="22"/>
    </row>
    <row r="1516" spans="1:6" x14ac:dyDescent="0.25">
      <c r="A1516" s="6"/>
      <c r="B1516" s="14" t="s">
        <v>1306</v>
      </c>
      <c r="C1516" s="23"/>
      <c r="D1516" s="23"/>
      <c r="E1516" s="23"/>
      <c r="F1516" s="23"/>
    </row>
    <row r="1517" spans="1:6" x14ac:dyDescent="0.25">
      <c r="A1517" s="6" t="s">
        <v>1307</v>
      </c>
      <c r="B1517" s="15" t="s">
        <v>186</v>
      </c>
      <c r="C1517" s="23">
        <f>(4)*(1)*(1)*(1)*(1 + (0))</f>
        <v>4</v>
      </c>
      <c r="D1517" s="23" t="s">
        <v>36</v>
      </c>
      <c r="E1517" s="23"/>
      <c r="F1517" s="23">
        <f>C1517*E1517</f>
        <v>0</v>
      </c>
    </row>
    <row r="1518" spans="1:6" ht="75" x14ac:dyDescent="0.25">
      <c r="A1518" s="5"/>
      <c r="B1518" s="13" t="s">
        <v>1308</v>
      </c>
      <c r="C1518" s="22"/>
      <c r="D1518" s="22"/>
      <c r="E1518" s="22"/>
      <c r="F1518" s="22"/>
    </row>
    <row r="1519" spans="1:6" x14ac:dyDescent="0.25">
      <c r="A1519" s="6"/>
      <c r="B1519" s="14" t="s">
        <v>1309</v>
      </c>
      <c r="C1519" s="23"/>
      <c r="D1519" s="23"/>
      <c r="E1519" s="23"/>
      <c r="F1519" s="23"/>
    </row>
    <row r="1520" spans="1:6" ht="45" x14ac:dyDescent="0.25">
      <c r="A1520" s="6" t="s">
        <v>1310</v>
      </c>
      <c r="B1520" s="15" t="s">
        <v>1304</v>
      </c>
      <c r="C1520" s="23">
        <f>(2)*(1)*(1)*(1)*(1 + (0))</f>
        <v>2</v>
      </c>
      <c r="D1520" s="23" t="s">
        <v>36</v>
      </c>
      <c r="E1520" s="23"/>
      <c r="F1520" s="23">
        <f>C1520*E1520</f>
        <v>0</v>
      </c>
    </row>
    <row r="1521" spans="1:6" ht="240" x14ac:dyDescent="0.25">
      <c r="A1521" s="5"/>
      <c r="B1521" s="13" t="s">
        <v>1311</v>
      </c>
      <c r="C1521" s="22"/>
      <c r="D1521" s="22"/>
      <c r="E1521" s="22"/>
      <c r="F1521" s="22"/>
    </row>
    <row r="1522" spans="1:6" x14ac:dyDescent="0.25">
      <c r="A1522" s="6"/>
      <c r="B1522" s="14" t="s">
        <v>1312</v>
      </c>
      <c r="C1522" s="23"/>
      <c r="D1522" s="23"/>
      <c r="E1522" s="23"/>
      <c r="F1522" s="23"/>
    </row>
    <row r="1523" spans="1:6" x14ac:dyDescent="0.25">
      <c r="A1523" s="6" t="s">
        <v>1313</v>
      </c>
      <c r="B1523" s="15" t="s">
        <v>186</v>
      </c>
      <c r="C1523" s="23">
        <f>(2)*(1)*(1)*(1)*(1 + (0))</f>
        <v>2</v>
      </c>
      <c r="D1523" s="23" t="s">
        <v>36</v>
      </c>
      <c r="E1523" s="23"/>
      <c r="F1523" s="23">
        <f>C1523*E1523</f>
        <v>0</v>
      </c>
    </row>
    <row r="1524" spans="1:6" ht="90" x14ac:dyDescent="0.25">
      <c r="A1524" s="5"/>
      <c r="B1524" s="13" t="s">
        <v>1314</v>
      </c>
      <c r="C1524" s="22"/>
      <c r="D1524" s="22"/>
      <c r="E1524" s="22"/>
      <c r="F1524" s="22"/>
    </row>
    <row r="1525" spans="1:6" x14ac:dyDescent="0.25">
      <c r="A1525" s="6"/>
      <c r="B1525" s="14" t="s">
        <v>1315</v>
      </c>
      <c r="C1525" s="23"/>
      <c r="D1525" s="23"/>
      <c r="E1525" s="23"/>
      <c r="F1525" s="23"/>
    </row>
    <row r="1526" spans="1:6" ht="30" x14ac:dyDescent="0.25">
      <c r="A1526" s="6" t="s">
        <v>1316</v>
      </c>
      <c r="B1526" s="15" t="s">
        <v>1317</v>
      </c>
      <c r="C1526" s="23">
        <f>(1)*(1)*(1)*(1)*(1 + (0))</f>
        <v>1</v>
      </c>
      <c r="D1526" s="23" t="s">
        <v>36</v>
      </c>
      <c r="E1526" s="23"/>
      <c r="F1526" s="23">
        <f>C1526*E1526</f>
        <v>0</v>
      </c>
    </row>
    <row r="1527" spans="1:6" ht="135" x14ac:dyDescent="0.25">
      <c r="A1527" s="5"/>
      <c r="B1527" s="13" t="s">
        <v>1318</v>
      </c>
      <c r="C1527" s="22"/>
      <c r="D1527" s="22"/>
      <c r="E1527" s="22"/>
      <c r="F1527" s="22"/>
    </row>
    <row r="1528" spans="1:6" x14ac:dyDescent="0.25">
      <c r="A1528" s="6"/>
      <c r="B1528" s="14" t="s">
        <v>1319</v>
      </c>
      <c r="C1528" s="23"/>
      <c r="D1528" s="23"/>
      <c r="E1528" s="23"/>
      <c r="F1528" s="23"/>
    </row>
    <row r="1529" spans="1:6" ht="30" x14ac:dyDescent="0.25">
      <c r="A1529" s="6" t="s">
        <v>1320</v>
      </c>
      <c r="B1529" s="15" t="s">
        <v>1317</v>
      </c>
      <c r="C1529" s="23">
        <f>(4)*(1)*(1)*(1)*(1 + (0))</f>
        <v>4</v>
      </c>
      <c r="D1529" s="23" t="s">
        <v>36</v>
      </c>
      <c r="E1529" s="23"/>
      <c r="F1529" s="23">
        <f>C1529*E1529</f>
        <v>0</v>
      </c>
    </row>
    <row r="1530" spans="1:6" ht="120" x14ac:dyDescent="0.25">
      <c r="A1530" s="5"/>
      <c r="B1530" s="13" t="s">
        <v>1321</v>
      </c>
      <c r="C1530" s="22"/>
      <c r="D1530" s="22"/>
      <c r="E1530" s="22"/>
      <c r="F1530" s="22"/>
    </row>
    <row r="1531" spans="1:6" x14ac:dyDescent="0.25">
      <c r="A1531" s="6"/>
      <c r="B1531" s="14" t="s">
        <v>1322</v>
      </c>
      <c r="C1531" s="23"/>
      <c r="D1531" s="23"/>
      <c r="E1531" s="23"/>
      <c r="F1531" s="23"/>
    </row>
    <row r="1532" spans="1:6" x14ac:dyDescent="0.25">
      <c r="A1532" s="6" t="s">
        <v>1323</v>
      </c>
      <c r="B1532" s="15" t="s">
        <v>1324</v>
      </c>
      <c r="C1532" s="23">
        <f>(44)*(1)*(1)*(1)*(1 + (0))</f>
        <v>44</v>
      </c>
      <c r="D1532" s="23" t="s">
        <v>36</v>
      </c>
      <c r="E1532" s="23"/>
      <c r="F1532" s="23">
        <f>C1532*E1532</f>
        <v>0</v>
      </c>
    </row>
    <row r="1533" spans="1:6" ht="135" x14ac:dyDescent="0.25">
      <c r="A1533" s="5"/>
      <c r="B1533" s="13" t="s">
        <v>1325</v>
      </c>
      <c r="C1533" s="22"/>
      <c r="D1533" s="22"/>
      <c r="E1533" s="22"/>
      <c r="F1533" s="22"/>
    </row>
    <row r="1534" spans="1:6" x14ac:dyDescent="0.25">
      <c r="A1534" s="6"/>
      <c r="B1534" s="14" t="s">
        <v>1326</v>
      </c>
      <c r="C1534" s="23"/>
      <c r="D1534" s="23"/>
      <c r="E1534" s="23"/>
      <c r="F1534" s="23"/>
    </row>
    <row r="1535" spans="1:6" x14ac:dyDescent="0.25">
      <c r="A1535" s="6" t="s">
        <v>1327</v>
      </c>
      <c r="B1535" s="15" t="s">
        <v>1328</v>
      </c>
      <c r="C1535" s="23">
        <f>(55)*(1)*(1)*(1)*(1 + (0))</f>
        <v>55</v>
      </c>
      <c r="D1535" s="23" t="s">
        <v>36</v>
      </c>
      <c r="E1535" s="23"/>
      <c r="F1535" s="23">
        <f>C1535*E1535</f>
        <v>0</v>
      </c>
    </row>
    <row r="1536" spans="1:6" ht="75" x14ac:dyDescent="0.25">
      <c r="A1536" s="5"/>
      <c r="B1536" s="13" t="s">
        <v>376</v>
      </c>
      <c r="C1536" s="22"/>
      <c r="D1536" s="22"/>
      <c r="E1536" s="22"/>
      <c r="F1536" s="22"/>
    </row>
    <row r="1537" spans="1:6" x14ac:dyDescent="0.25">
      <c r="A1537" s="6"/>
      <c r="B1537" s="14" t="s">
        <v>377</v>
      </c>
      <c r="C1537" s="23"/>
      <c r="D1537" s="23"/>
      <c r="E1537" s="23"/>
      <c r="F1537" s="23"/>
    </row>
    <row r="1538" spans="1:6" ht="45" x14ac:dyDescent="0.25">
      <c r="A1538" s="6" t="s">
        <v>1329</v>
      </c>
      <c r="B1538" s="15" t="s">
        <v>379</v>
      </c>
      <c r="C1538" s="23">
        <f>(534)*(1)*(1)*(1)*(1 + (0))</f>
        <v>534</v>
      </c>
      <c r="D1538" s="23" t="s">
        <v>32</v>
      </c>
      <c r="E1538" s="23"/>
      <c r="F1538" s="23">
        <f>C1538*E1538</f>
        <v>0</v>
      </c>
    </row>
    <row r="1539" spans="1:6" x14ac:dyDescent="0.25">
      <c r="A1539" s="4"/>
      <c r="B1539" s="12" t="s">
        <v>1330</v>
      </c>
      <c r="C1539" s="21"/>
      <c r="D1539" s="21"/>
      <c r="E1539" s="21"/>
      <c r="F1539" s="21"/>
    </row>
    <row r="1540" spans="1:6" ht="300" x14ac:dyDescent="0.25">
      <c r="A1540" s="5"/>
      <c r="B1540" s="13" t="s">
        <v>1331</v>
      </c>
      <c r="C1540" s="22"/>
      <c r="D1540" s="22"/>
      <c r="E1540" s="22"/>
      <c r="F1540" s="22"/>
    </row>
    <row r="1541" spans="1:6" x14ac:dyDescent="0.25">
      <c r="A1541" s="6"/>
      <c r="B1541" s="14" t="s">
        <v>1332</v>
      </c>
      <c r="C1541" s="23"/>
      <c r="D1541" s="23"/>
      <c r="E1541" s="23"/>
      <c r="F1541" s="23"/>
    </row>
    <row r="1542" spans="1:6" ht="30" x14ac:dyDescent="0.25">
      <c r="A1542" s="6" t="s">
        <v>1333</v>
      </c>
      <c r="B1542" s="15" t="s">
        <v>1334</v>
      </c>
      <c r="C1542" s="23">
        <f>(1)*(1)*(1)*(1)*(1 + (0))</f>
        <v>1</v>
      </c>
      <c r="D1542" s="23" t="s">
        <v>67</v>
      </c>
      <c r="E1542" s="23"/>
      <c r="F1542" s="23">
        <f>C1542*E1542</f>
        <v>0</v>
      </c>
    </row>
    <row r="1543" spans="1:6" x14ac:dyDescent="0.25">
      <c r="A1543" s="4"/>
      <c r="B1543" s="12" t="s">
        <v>380</v>
      </c>
      <c r="C1543" s="21"/>
      <c r="D1543" s="21"/>
      <c r="E1543" s="21"/>
      <c r="F1543" s="21"/>
    </row>
    <row r="1544" spans="1:6" ht="30" x14ac:dyDescent="0.25">
      <c r="A1544" s="5"/>
      <c r="B1544" s="13" t="s">
        <v>381</v>
      </c>
      <c r="C1544" s="22"/>
      <c r="D1544" s="22"/>
      <c r="E1544" s="22"/>
      <c r="F1544" s="22"/>
    </row>
    <row r="1545" spans="1:6" x14ac:dyDescent="0.25">
      <c r="A1545" s="6"/>
      <c r="B1545" s="14" t="s">
        <v>382</v>
      </c>
      <c r="C1545" s="23"/>
      <c r="D1545" s="23"/>
      <c r="E1545" s="23"/>
      <c r="F1545" s="23"/>
    </row>
    <row r="1546" spans="1:6" ht="30" x14ac:dyDescent="0.25">
      <c r="A1546" s="6" t="s">
        <v>1335</v>
      </c>
      <c r="B1546" s="15" t="s">
        <v>384</v>
      </c>
      <c r="C1546" s="23">
        <f>(1)*(1)*(1)*(1)*(1 + (0))</f>
        <v>1</v>
      </c>
      <c r="D1546" s="23" t="s">
        <v>67</v>
      </c>
      <c r="E1546" s="23"/>
      <c r="F1546" s="23">
        <f>C1546*E1546</f>
        <v>0</v>
      </c>
    </row>
    <row r="1547" spans="1:6" x14ac:dyDescent="0.25">
      <c r="A1547" s="6"/>
      <c r="B1547" s="14" t="s">
        <v>385</v>
      </c>
      <c r="C1547" s="23"/>
      <c r="D1547" s="23"/>
      <c r="E1547" s="23"/>
      <c r="F1547" s="23"/>
    </row>
    <row r="1548" spans="1:6" ht="30" x14ac:dyDescent="0.25">
      <c r="A1548" s="6" t="s">
        <v>1336</v>
      </c>
      <c r="B1548" s="15" t="s">
        <v>384</v>
      </c>
      <c r="C1548" s="23">
        <f>(1)*(1)*(1)*(1)*(1 + (0))</f>
        <v>1</v>
      </c>
      <c r="D1548" s="23" t="s">
        <v>67</v>
      </c>
      <c r="E1548" s="23"/>
      <c r="F1548" s="23">
        <f>C1548*E1548</f>
        <v>0</v>
      </c>
    </row>
    <row r="1549" spans="1:6" ht="60" x14ac:dyDescent="0.25">
      <c r="A1549" s="5"/>
      <c r="B1549" s="13" t="s">
        <v>1337</v>
      </c>
      <c r="C1549" s="22"/>
      <c r="D1549" s="22"/>
      <c r="E1549" s="22"/>
      <c r="F1549" s="22"/>
    </row>
    <row r="1550" spans="1:6" x14ac:dyDescent="0.25">
      <c r="A1550" s="6"/>
      <c r="B1550" s="14" t="s">
        <v>385</v>
      </c>
      <c r="C1550" s="23"/>
      <c r="D1550" s="23"/>
      <c r="E1550" s="23"/>
      <c r="F1550" s="23"/>
    </row>
    <row r="1551" spans="1:6" ht="30" x14ac:dyDescent="0.25">
      <c r="A1551" s="6" t="s">
        <v>1338</v>
      </c>
      <c r="B1551" s="15" t="s">
        <v>384</v>
      </c>
      <c r="C1551" s="23">
        <f>(1)*(1)*(1)*(1)*(1 + (0))</f>
        <v>1</v>
      </c>
      <c r="D1551" s="23" t="s">
        <v>67</v>
      </c>
      <c r="E1551" s="23"/>
      <c r="F1551" s="23">
        <f>C1551*E1551</f>
        <v>0</v>
      </c>
    </row>
    <row r="1552" spans="1:6" ht="60" x14ac:dyDescent="0.25">
      <c r="A1552" s="5"/>
      <c r="B1552" s="13" t="s">
        <v>1339</v>
      </c>
      <c r="C1552" s="22"/>
      <c r="D1552" s="22"/>
      <c r="E1552" s="22"/>
      <c r="F1552" s="22"/>
    </row>
    <row r="1553" spans="1:6" x14ac:dyDescent="0.25">
      <c r="A1553" s="6"/>
      <c r="B1553" s="14" t="s">
        <v>385</v>
      </c>
      <c r="C1553" s="23"/>
      <c r="D1553" s="23"/>
      <c r="E1553" s="23"/>
      <c r="F1553" s="23"/>
    </row>
    <row r="1554" spans="1:6" ht="30" x14ac:dyDescent="0.25">
      <c r="A1554" s="6" t="s">
        <v>1340</v>
      </c>
      <c r="B1554" s="15" t="s">
        <v>384</v>
      </c>
      <c r="C1554" s="23">
        <f>(1)*(1)*(1)*(1)*(1 + (0))</f>
        <v>1</v>
      </c>
      <c r="D1554" s="23" t="s">
        <v>67</v>
      </c>
      <c r="E1554" s="23"/>
      <c r="F1554" s="23">
        <f>C1554*E1554</f>
        <v>0</v>
      </c>
    </row>
    <row r="1555" spans="1:6" ht="60" x14ac:dyDescent="0.25">
      <c r="A1555" s="5"/>
      <c r="B1555" s="13" t="s">
        <v>1341</v>
      </c>
      <c r="C1555" s="22"/>
      <c r="D1555" s="22"/>
      <c r="E1555" s="22"/>
      <c r="F1555" s="22"/>
    </row>
    <row r="1556" spans="1:6" x14ac:dyDescent="0.25">
      <c r="A1556" s="6"/>
      <c r="B1556" s="14" t="s">
        <v>385</v>
      </c>
      <c r="C1556" s="23"/>
      <c r="D1556" s="23"/>
      <c r="E1556" s="23"/>
      <c r="F1556" s="23"/>
    </row>
    <row r="1557" spans="1:6" ht="30" x14ac:dyDescent="0.25">
      <c r="A1557" s="6" t="s">
        <v>1342</v>
      </c>
      <c r="B1557" s="15" t="s">
        <v>384</v>
      </c>
      <c r="C1557" s="23">
        <f>(1)*(1)*(1)*(1)*(1 + (0))</f>
        <v>1</v>
      </c>
      <c r="D1557" s="23" t="s">
        <v>67</v>
      </c>
      <c r="E1557" s="23"/>
      <c r="F1557" s="23">
        <f>C1557*E1557</f>
        <v>0</v>
      </c>
    </row>
    <row r="1558" spans="1:6" ht="31.5" x14ac:dyDescent="0.25">
      <c r="A1558" s="3"/>
      <c r="B1558" s="11" t="s">
        <v>1343</v>
      </c>
      <c r="C1558" s="20"/>
      <c r="D1558" s="20"/>
      <c r="E1558" s="20"/>
      <c r="F1558" s="20"/>
    </row>
    <row r="1559" spans="1:6" x14ac:dyDescent="0.25">
      <c r="A1559" s="4"/>
      <c r="B1559" s="12" t="s">
        <v>1080</v>
      </c>
      <c r="C1559" s="21"/>
      <c r="D1559" s="21"/>
      <c r="E1559" s="21"/>
      <c r="F1559" s="21"/>
    </row>
    <row r="1560" spans="1:6" ht="195" x14ac:dyDescent="0.25">
      <c r="A1560" s="5"/>
      <c r="B1560" s="13" t="s">
        <v>1344</v>
      </c>
      <c r="C1560" s="22"/>
      <c r="D1560" s="22"/>
      <c r="E1560" s="22"/>
      <c r="F1560" s="22"/>
    </row>
    <row r="1561" spans="1:6" x14ac:dyDescent="0.25">
      <c r="A1561" s="6"/>
      <c r="B1561" s="14" t="s">
        <v>1345</v>
      </c>
      <c r="C1561" s="23"/>
      <c r="D1561" s="23"/>
      <c r="E1561" s="23"/>
      <c r="F1561" s="23"/>
    </row>
    <row r="1562" spans="1:6" ht="30" x14ac:dyDescent="0.25">
      <c r="A1562" s="6" t="s">
        <v>1346</v>
      </c>
      <c r="B1562" s="15" t="s">
        <v>1347</v>
      </c>
      <c r="C1562" s="23">
        <f>(169)*(1)*(1)*(1)*(1 + (0))</f>
        <v>169</v>
      </c>
      <c r="D1562" s="23" t="s">
        <v>32</v>
      </c>
      <c r="E1562" s="23"/>
      <c r="F1562" s="23">
        <f>C1562*E1562</f>
        <v>0</v>
      </c>
    </row>
    <row r="1563" spans="1:6" x14ac:dyDescent="0.25">
      <c r="A1563" s="4"/>
      <c r="B1563" s="12" t="s">
        <v>106</v>
      </c>
      <c r="C1563" s="21"/>
      <c r="D1563" s="21"/>
      <c r="E1563" s="21"/>
      <c r="F1563" s="21"/>
    </row>
    <row r="1564" spans="1:6" ht="240" x14ac:dyDescent="0.25">
      <c r="A1564" s="5"/>
      <c r="B1564" s="13" t="s">
        <v>1348</v>
      </c>
      <c r="C1564" s="22"/>
      <c r="D1564" s="22"/>
      <c r="E1564" s="22"/>
      <c r="F1564" s="22"/>
    </row>
    <row r="1565" spans="1:6" ht="30" x14ac:dyDescent="0.25">
      <c r="A1565" s="6"/>
      <c r="B1565" s="14" t="s">
        <v>366</v>
      </c>
      <c r="C1565" s="23"/>
      <c r="D1565" s="23"/>
      <c r="E1565" s="23"/>
      <c r="F1565" s="23"/>
    </row>
    <row r="1566" spans="1:6" ht="30" x14ac:dyDescent="0.25">
      <c r="A1566" s="6" t="s">
        <v>1349</v>
      </c>
      <c r="B1566" s="15" t="s">
        <v>1350</v>
      </c>
      <c r="C1566" s="23">
        <f>(65)*(1)*(1)*(1)*(1 + (0))</f>
        <v>65</v>
      </c>
      <c r="D1566" s="23" t="s">
        <v>32</v>
      </c>
      <c r="E1566" s="23"/>
      <c r="F1566" s="23">
        <f>C1566*E1566</f>
        <v>0</v>
      </c>
    </row>
    <row r="1567" spans="1:6" ht="30" x14ac:dyDescent="0.25">
      <c r="A1567" s="6" t="s">
        <v>1351</v>
      </c>
      <c r="B1567" s="15" t="s">
        <v>1352</v>
      </c>
      <c r="C1567" s="23">
        <f>(125)*(1)*(1)*(1)*(1 + (0))</f>
        <v>125</v>
      </c>
      <c r="D1567" s="23" t="s">
        <v>32</v>
      </c>
      <c r="E1567" s="23"/>
      <c r="F1567" s="23">
        <f>C1567*E1567</f>
        <v>0</v>
      </c>
    </row>
    <row r="1568" spans="1:6" x14ac:dyDescent="0.25">
      <c r="A1568" s="5"/>
      <c r="B1568" s="13" t="s">
        <v>111</v>
      </c>
      <c r="C1568" s="22"/>
      <c r="D1568" s="22"/>
      <c r="E1568" s="22"/>
      <c r="F1568" s="22"/>
    </row>
    <row r="1569" spans="1:6" ht="30" x14ac:dyDescent="0.25">
      <c r="A1569" s="6"/>
      <c r="B1569" s="14" t="s">
        <v>331</v>
      </c>
      <c r="C1569" s="23"/>
      <c r="D1569" s="23"/>
      <c r="E1569" s="23"/>
      <c r="F1569" s="23"/>
    </row>
    <row r="1570" spans="1:6" x14ac:dyDescent="0.25">
      <c r="A1570" s="6" t="s">
        <v>1353</v>
      </c>
      <c r="B1570" s="15" t="s">
        <v>289</v>
      </c>
      <c r="C1570" s="23">
        <f>(1)*(1)*(1)*(1)*(1 + (0))</f>
        <v>1</v>
      </c>
      <c r="D1570" s="23" t="s">
        <v>67</v>
      </c>
      <c r="E1570" s="23"/>
      <c r="F1570" s="23">
        <f>C1570*E1570</f>
        <v>0</v>
      </c>
    </row>
    <row r="1571" spans="1:6" x14ac:dyDescent="0.25">
      <c r="A1571" s="6" t="s">
        <v>1354</v>
      </c>
      <c r="B1571" s="15" t="s">
        <v>291</v>
      </c>
      <c r="C1571" s="23">
        <f>(1)*(1)*(1)*(1)*(1 + (0))</f>
        <v>1</v>
      </c>
      <c r="D1571" s="23" t="s">
        <v>67</v>
      </c>
      <c r="E1571" s="23"/>
      <c r="F1571" s="23">
        <f>C1571*E1571</f>
        <v>0</v>
      </c>
    </row>
    <row r="1572" spans="1:6" x14ac:dyDescent="0.25">
      <c r="A1572" s="4"/>
      <c r="B1572" s="12" t="s">
        <v>370</v>
      </c>
      <c r="C1572" s="21"/>
      <c r="D1572" s="21"/>
      <c r="E1572" s="21"/>
      <c r="F1572" s="21"/>
    </row>
    <row r="1573" spans="1:6" ht="135" x14ac:dyDescent="0.25">
      <c r="A1573" s="5"/>
      <c r="B1573" s="13" t="s">
        <v>371</v>
      </c>
      <c r="C1573" s="22"/>
      <c r="D1573" s="22"/>
      <c r="E1573" s="22"/>
      <c r="F1573" s="22"/>
    </row>
    <row r="1574" spans="1:6" x14ac:dyDescent="0.25">
      <c r="A1574" s="6"/>
      <c r="B1574" s="14" t="s">
        <v>292</v>
      </c>
      <c r="C1574" s="23"/>
      <c r="D1574" s="23"/>
      <c r="E1574" s="23"/>
      <c r="F1574" s="23"/>
    </row>
    <row r="1575" spans="1:6" ht="30" x14ac:dyDescent="0.25">
      <c r="A1575" s="6" t="s">
        <v>1355</v>
      </c>
      <c r="B1575" s="15" t="s">
        <v>1356</v>
      </c>
      <c r="C1575" s="23">
        <f>(190)*(1)*(1)*(1)*(1 + (0))</f>
        <v>190</v>
      </c>
      <c r="D1575" s="23" t="s">
        <v>32</v>
      </c>
      <c r="E1575" s="23"/>
      <c r="F1575" s="23">
        <f>C1575*E1575</f>
        <v>0</v>
      </c>
    </row>
    <row r="1576" spans="1:6" x14ac:dyDescent="0.25">
      <c r="A1576" s="4"/>
      <c r="B1576" s="12" t="s">
        <v>297</v>
      </c>
      <c r="C1576" s="21"/>
      <c r="D1576" s="21"/>
      <c r="E1576" s="21"/>
      <c r="F1576" s="21"/>
    </row>
    <row r="1577" spans="1:6" ht="180" x14ac:dyDescent="0.25">
      <c r="A1577" s="5"/>
      <c r="B1577" s="13" t="s">
        <v>1357</v>
      </c>
      <c r="C1577" s="22"/>
      <c r="D1577" s="22"/>
      <c r="E1577" s="22"/>
      <c r="F1577" s="22"/>
    </row>
    <row r="1578" spans="1:6" x14ac:dyDescent="0.25">
      <c r="A1578" s="6"/>
      <c r="B1578" s="14" t="s">
        <v>297</v>
      </c>
      <c r="C1578" s="23"/>
      <c r="D1578" s="23"/>
      <c r="E1578" s="23"/>
      <c r="F1578" s="23"/>
    </row>
    <row r="1579" spans="1:6" x14ac:dyDescent="0.25">
      <c r="A1579" s="6" t="s">
        <v>1358</v>
      </c>
      <c r="B1579" s="15" t="s">
        <v>1359</v>
      </c>
      <c r="C1579" s="23">
        <f>(190)*(1)*(1)*(1)*(1 + (0))</f>
        <v>190</v>
      </c>
      <c r="D1579" s="23" t="s">
        <v>32</v>
      </c>
      <c r="E1579" s="23"/>
      <c r="F1579" s="23">
        <f>C1579*E1579</f>
        <v>0</v>
      </c>
    </row>
    <row r="1580" spans="1:6" ht="75" x14ac:dyDescent="0.25">
      <c r="A1580" s="5"/>
      <c r="B1580" s="13" t="s">
        <v>376</v>
      </c>
      <c r="C1580" s="22"/>
      <c r="D1580" s="22"/>
      <c r="E1580" s="22"/>
      <c r="F1580" s="22"/>
    </row>
    <row r="1581" spans="1:6" x14ac:dyDescent="0.25">
      <c r="A1581" s="6"/>
      <c r="B1581" s="14" t="s">
        <v>377</v>
      </c>
      <c r="C1581" s="23"/>
      <c r="D1581" s="23"/>
      <c r="E1581" s="23"/>
      <c r="F1581" s="23"/>
    </row>
    <row r="1582" spans="1:6" ht="45" x14ac:dyDescent="0.25">
      <c r="A1582" s="6" t="s">
        <v>1360</v>
      </c>
      <c r="B1582" s="15" t="s">
        <v>379</v>
      </c>
      <c r="C1582" s="23">
        <f>(190)*(1)*(1)*(1)*(1 + (0))</f>
        <v>190</v>
      </c>
      <c r="D1582" s="23" t="s">
        <v>32</v>
      </c>
      <c r="E1582" s="23"/>
      <c r="F1582" s="23">
        <f>C1582*E1582</f>
        <v>0</v>
      </c>
    </row>
    <row r="1583" spans="1:6" x14ac:dyDescent="0.25">
      <c r="A1583" s="4"/>
      <c r="B1583" s="12" t="s">
        <v>1202</v>
      </c>
      <c r="C1583" s="21"/>
      <c r="D1583" s="21"/>
      <c r="E1583" s="21"/>
      <c r="F1583" s="21"/>
    </row>
    <row r="1584" spans="1:6" ht="285" x14ac:dyDescent="0.25">
      <c r="A1584" s="5"/>
      <c r="B1584" s="13" t="s">
        <v>1361</v>
      </c>
      <c r="C1584" s="22"/>
      <c r="D1584" s="22"/>
      <c r="E1584" s="22"/>
      <c r="F1584" s="22"/>
    </row>
    <row r="1585" spans="1:6" x14ac:dyDescent="0.25">
      <c r="A1585" s="6" t="s">
        <v>1362</v>
      </c>
      <c r="B1585" s="14" t="s">
        <v>1205</v>
      </c>
      <c r="C1585" s="23">
        <f>(6)*(1)*(1)*(1)*(1 + (0))</f>
        <v>6</v>
      </c>
      <c r="D1585" s="23" t="s">
        <v>36</v>
      </c>
      <c r="E1585" s="23"/>
      <c r="F1585" s="23">
        <f>C1585*E1585</f>
        <v>0</v>
      </c>
    </row>
    <row r="1586" spans="1:6" x14ac:dyDescent="0.25">
      <c r="A1586" s="4"/>
      <c r="B1586" s="12" t="s">
        <v>1330</v>
      </c>
      <c r="C1586" s="21"/>
      <c r="D1586" s="21"/>
      <c r="E1586" s="21"/>
      <c r="F1586" s="21"/>
    </row>
    <row r="1587" spans="1:6" ht="330" x14ac:dyDescent="0.25">
      <c r="A1587" s="5"/>
      <c r="B1587" s="13" t="s">
        <v>1363</v>
      </c>
      <c r="C1587" s="22"/>
      <c r="D1587" s="22"/>
      <c r="E1587" s="22"/>
      <c r="F1587" s="22"/>
    </row>
    <row r="1588" spans="1:6" x14ac:dyDescent="0.25">
      <c r="A1588" s="6"/>
      <c r="B1588" s="14" t="s">
        <v>1332</v>
      </c>
      <c r="C1588" s="23"/>
      <c r="D1588" s="23"/>
      <c r="E1588" s="23"/>
      <c r="F1588" s="23"/>
    </row>
    <row r="1589" spans="1:6" ht="30" x14ac:dyDescent="0.25">
      <c r="A1589" s="6" t="s">
        <v>1364</v>
      </c>
      <c r="B1589" s="15" t="s">
        <v>1334</v>
      </c>
      <c r="C1589" s="23">
        <f>(2)*(1)*(1)*(1)*(1 + (0))</f>
        <v>2</v>
      </c>
      <c r="D1589" s="23" t="s">
        <v>67</v>
      </c>
      <c r="E1589" s="23"/>
      <c r="F1589" s="23">
        <f>C1589*E1589</f>
        <v>0</v>
      </c>
    </row>
    <row r="1590" spans="1:6" ht="37.5" x14ac:dyDescent="0.25">
      <c r="A1590" s="2"/>
      <c r="B1590" s="10" t="s">
        <v>387</v>
      </c>
      <c r="C1590" s="19"/>
      <c r="D1590" s="19"/>
      <c r="E1590" s="19"/>
      <c r="F1590" s="19"/>
    </row>
    <row r="1591" spans="1:6" ht="15.75" x14ac:dyDescent="0.25">
      <c r="A1591" s="3"/>
      <c r="B1591" s="11" t="s">
        <v>388</v>
      </c>
      <c r="C1591" s="20"/>
      <c r="D1591" s="20"/>
      <c r="E1591" s="20"/>
      <c r="F1591" s="20"/>
    </row>
    <row r="1592" spans="1:6" x14ac:dyDescent="0.25">
      <c r="A1592" s="4"/>
      <c r="B1592" s="12" t="s">
        <v>389</v>
      </c>
      <c r="C1592" s="21"/>
      <c r="D1592" s="21"/>
      <c r="E1592" s="21"/>
      <c r="F1592" s="21"/>
    </row>
    <row r="1593" spans="1:6" x14ac:dyDescent="0.25">
      <c r="A1593" s="5"/>
      <c r="B1593" s="13" t="s">
        <v>390</v>
      </c>
      <c r="C1593" s="22"/>
      <c r="D1593" s="22"/>
      <c r="E1593" s="22"/>
      <c r="F1593" s="22"/>
    </row>
    <row r="1594" spans="1:6" ht="75" x14ac:dyDescent="0.25">
      <c r="A1594" s="6"/>
      <c r="B1594" s="14" t="s">
        <v>391</v>
      </c>
      <c r="C1594" s="23">
        <f t="shared" ref="C1594:C1602" si="13">(1)*(1)*(1)*(1)*(1 + (0))</f>
        <v>1</v>
      </c>
      <c r="D1594" s="23" t="s">
        <v>172</v>
      </c>
      <c r="E1594" s="23"/>
      <c r="F1594" s="23">
        <f t="shared" ref="F1594:F1602" si="14">C1594*E1594</f>
        <v>0</v>
      </c>
    </row>
    <row r="1595" spans="1:6" ht="120" x14ac:dyDescent="0.25">
      <c r="A1595" s="6"/>
      <c r="B1595" s="14" t="s">
        <v>94</v>
      </c>
      <c r="C1595" s="23">
        <f t="shared" si="13"/>
        <v>1</v>
      </c>
      <c r="D1595" s="23" t="s">
        <v>172</v>
      </c>
      <c r="E1595" s="23"/>
      <c r="F1595" s="23">
        <f t="shared" si="14"/>
        <v>0</v>
      </c>
    </row>
    <row r="1596" spans="1:6" ht="165" x14ac:dyDescent="0.25">
      <c r="A1596" s="6"/>
      <c r="B1596" s="14" t="s">
        <v>392</v>
      </c>
      <c r="C1596" s="23">
        <f t="shared" si="13"/>
        <v>1</v>
      </c>
      <c r="D1596" s="23" t="s">
        <v>172</v>
      </c>
      <c r="E1596" s="23"/>
      <c r="F1596" s="23">
        <f t="shared" si="14"/>
        <v>0</v>
      </c>
    </row>
    <row r="1597" spans="1:6" ht="90" x14ac:dyDescent="0.25">
      <c r="A1597" s="6"/>
      <c r="B1597" s="14" t="s">
        <v>393</v>
      </c>
      <c r="C1597" s="23">
        <f t="shared" si="13"/>
        <v>1</v>
      </c>
      <c r="D1597" s="23" t="s">
        <v>172</v>
      </c>
      <c r="E1597" s="23"/>
      <c r="F1597" s="23">
        <f t="shared" si="14"/>
        <v>0</v>
      </c>
    </row>
    <row r="1598" spans="1:6" ht="255" x14ac:dyDescent="0.25">
      <c r="A1598" s="6"/>
      <c r="B1598" s="14" t="s">
        <v>394</v>
      </c>
      <c r="C1598" s="23">
        <f t="shared" si="13"/>
        <v>1</v>
      </c>
      <c r="D1598" s="23" t="s">
        <v>172</v>
      </c>
      <c r="E1598" s="23"/>
      <c r="F1598" s="23">
        <f t="shared" si="14"/>
        <v>0</v>
      </c>
    </row>
    <row r="1599" spans="1:6" ht="225" x14ac:dyDescent="0.25">
      <c r="A1599" s="6" t="s">
        <v>1365</v>
      </c>
      <c r="B1599" s="14" t="s">
        <v>396</v>
      </c>
      <c r="C1599" s="23">
        <f t="shared" si="13"/>
        <v>1</v>
      </c>
      <c r="D1599" s="23" t="s">
        <v>88</v>
      </c>
      <c r="E1599" s="23"/>
      <c r="F1599" s="23">
        <f t="shared" si="14"/>
        <v>0</v>
      </c>
    </row>
    <row r="1600" spans="1:6" ht="165" x14ac:dyDescent="0.25">
      <c r="A1600" s="6" t="s">
        <v>1366</v>
      </c>
      <c r="B1600" s="14" t="s">
        <v>398</v>
      </c>
      <c r="C1600" s="23">
        <f t="shared" si="13"/>
        <v>1</v>
      </c>
      <c r="D1600" s="23" t="s">
        <v>88</v>
      </c>
      <c r="E1600" s="23"/>
      <c r="F1600" s="23">
        <f t="shared" si="14"/>
        <v>0</v>
      </c>
    </row>
    <row r="1601" spans="1:6" ht="240" x14ac:dyDescent="0.25">
      <c r="A1601" s="6" t="s">
        <v>1367</v>
      </c>
      <c r="B1601" s="14" t="s">
        <v>1368</v>
      </c>
      <c r="C1601" s="23">
        <f t="shared" si="13"/>
        <v>1</v>
      </c>
      <c r="D1601" s="23" t="s">
        <v>88</v>
      </c>
      <c r="E1601" s="23"/>
      <c r="F1601" s="23">
        <f t="shared" si="14"/>
        <v>0</v>
      </c>
    </row>
    <row r="1602" spans="1:6" ht="75" x14ac:dyDescent="0.25">
      <c r="A1602" s="6" t="s">
        <v>1369</v>
      </c>
      <c r="B1602" s="14" t="s">
        <v>402</v>
      </c>
      <c r="C1602" s="23">
        <f t="shared" si="13"/>
        <v>1</v>
      </c>
      <c r="D1602" s="23" t="s">
        <v>67</v>
      </c>
      <c r="E1602" s="23"/>
      <c r="F1602" s="23">
        <f t="shared" si="14"/>
        <v>0</v>
      </c>
    </row>
    <row r="1603" spans="1:6" ht="31.5" x14ac:dyDescent="0.25">
      <c r="A1603" s="3"/>
      <c r="B1603" s="11" t="s">
        <v>1076</v>
      </c>
      <c r="C1603" s="20"/>
      <c r="D1603" s="20"/>
      <c r="E1603" s="20"/>
      <c r="F1603" s="20"/>
    </row>
    <row r="1604" spans="1:6" ht="75" x14ac:dyDescent="0.25">
      <c r="A1604" s="6" t="s">
        <v>1370</v>
      </c>
      <c r="B1604" s="17" t="s">
        <v>1371</v>
      </c>
      <c r="C1604" s="23">
        <f>(1)*(1)*(1)*(1)*(1 + (0))</f>
        <v>1</v>
      </c>
      <c r="D1604" s="23" t="s">
        <v>1079</v>
      </c>
      <c r="E1604" s="23"/>
      <c r="F1604" s="23">
        <f>C1604*E1604</f>
        <v>0</v>
      </c>
    </row>
    <row r="1605" spans="1:6" x14ac:dyDescent="0.25">
      <c r="A1605" s="4"/>
      <c r="B1605" s="12" t="s">
        <v>1372</v>
      </c>
      <c r="C1605" s="21"/>
      <c r="D1605" s="21"/>
      <c r="E1605" s="21"/>
      <c r="F1605" s="21"/>
    </row>
    <row r="1606" spans="1:6" ht="180" x14ac:dyDescent="0.25">
      <c r="A1606" s="5"/>
      <c r="B1606" s="13" t="s">
        <v>1373</v>
      </c>
      <c r="C1606" s="22"/>
      <c r="D1606" s="22"/>
      <c r="E1606" s="22"/>
      <c r="F1606" s="22"/>
    </row>
    <row r="1607" spans="1:6" x14ac:dyDescent="0.25">
      <c r="A1607" s="6"/>
      <c r="B1607" s="14" t="s">
        <v>1374</v>
      </c>
      <c r="C1607" s="23"/>
      <c r="D1607" s="23"/>
      <c r="E1607" s="23"/>
      <c r="F1607" s="23"/>
    </row>
    <row r="1608" spans="1:6" x14ac:dyDescent="0.25">
      <c r="A1608" s="6" t="s">
        <v>1375</v>
      </c>
      <c r="B1608" s="15" t="s">
        <v>1376</v>
      </c>
      <c r="C1608" s="23">
        <f>(730)*(1)*(1)*(1)*(1 + (0))</f>
        <v>730</v>
      </c>
      <c r="D1608" s="23" t="s">
        <v>32</v>
      </c>
      <c r="E1608" s="23"/>
      <c r="F1608" s="23">
        <f>C1608*E1608</f>
        <v>0</v>
      </c>
    </row>
    <row r="1609" spans="1:6" x14ac:dyDescent="0.25">
      <c r="A1609" s="6"/>
      <c r="B1609" s="14" t="s">
        <v>1377</v>
      </c>
      <c r="C1609" s="23"/>
      <c r="D1609" s="23"/>
      <c r="E1609" s="23"/>
      <c r="F1609" s="23"/>
    </row>
    <row r="1610" spans="1:6" x14ac:dyDescent="0.25">
      <c r="A1610" s="6" t="s">
        <v>1378</v>
      </c>
      <c r="B1610" s="15" t="s">
        <v>1376</v>
      </c>
      <c r="C1610" s="23">
        <f>(16)*(1)*(1)*(1)*(1 + (0))</f>
        <v>16</v>
      </c>
      <c r="D1610" s="23" t="s">
        <v>32</v>
      </c>
      <c r="E1610" s="23"/>
      <c r="F1610" s="23">
        <f>C1610*E1610</f>
        <v>0</v>
      </c>
    </row>
    <row r="1611" spans="1:6" x14ac:dyDescent="0.25">
      <c r="A1611" s="6"/>
      <c r="B1611" s="14" t="s">
        <v>1379</v>
      </c>
      <c r="C1611" s="23"/>
      <c r="D1611" s="23"/>
      <c r="E1611" s="23"/>
      <c r="F1611" s="23"/>
    </row>
    <row r="1612" spans="1:6" x14ac:dyDescent="0.25">
      <c r="A1612" s="6" t="s">
        <v>1380</v>
      </c>
      <c r="B1612" s="15" t="s">
        <v>1381</v>
      </c>
      <c r="C1612" s="23">
        <f>(18)*(1)*(1)*(1)*(1 + (0))</f>
        <v>18</v>
      </c>
      <c r="D1612" s="23" t="s">
        <v>32</v>
      </c>
      <c r="E1612" s="23"/>
      <c r="F1612" s="23">
        <f>C1612*E1612</f>
        <v>0</v>
      </c>
    </row>
    <row r="1613" spans="1:6" ht="165" x14ac:dyDescent="0.25">
      <c r="A1613" s="5"/>
      <c r="B1613" s="13" t="s">
        <v>1382</v>
      </c>
      <c r="C1613" s="22"/>
      <c r="D1613" s="22"/>
      <c r="E1613" s="22"/>
      <c r="F1613" s="22"/>
    </row>
    <row r="1614" spans="1:6" x14ac:dyDescent="0.25">
      <c r="A1614" s="6"/>
      <c r="B1614" s="14" t="s">
        <v>1383</v>
      </c>
      <c r="C1614" s="23"/>
      <c r="D1614" s="23"/>
      <c r="E1614" s="23"/>
      <c r="F1614" s="23"/>
    </row>
    <row r="1615" spans="1:6" x14ac:dyDescent="0.25">
      <c r="A1615" s="6" t="s">
        <v>1384</v>
      </c>
      <c r="B1615" s="15" t="s">
        <v>1385</v>
      </c>
      <c r="C1615" s="23">
        <f>(4)*(1)*(1)*(1)*(1 + (0))</f>
        <v>4</v>
      </c>
      <c r="D1615" s="23" t="s">
        <v>36</v>
      </c>
      <c r="E1615" s="23"/>
      <c r="F1615" s="23">
        <f>C1615*E1615</f>
        <v>0</v>
      </c>
    </row>
    <row r="1616" spans="1:6" ht="180" x14ac:dyDescent="0.25">
      <c r="A1616" s="5"/>
      <c r="B1616" s="13" t="s">
        <v>1386</v>
      </c>
      <c r="C1616" s="22"/>
      <c r="D1616" s="22"/>
      <c r="E1616" s="22"/>
      <c r="F1616" s="22"/>
    </row>
    <row r="1617" spans="1:6" x14ac:dyDescent="0.25">
      <c r="A1617" s="6"/>
      <c r="B1617" s="14" t="s">
        <v>1387</v>
      </c>
      <c r="C1617" s="23"/>
      <c r="D1617" s="23"/>
      <c r="E1617" s="23"/>
      <c r="F1617" s="23"/>
    </row>
    <row r="1618" spans="1:6" x14ac:dyDescent="0.25">
      <c r="A1618" s="6" t="s">
        <v>1388</v>
      </c>
      <c r="B1618" s="15" t="s">
        <v>186</v>
      </c>
      <c r="C1618" s="23">
        <f>(3)*(1)*(1)*(1)*(1 + (0))</f>
        <v>3</v>
      </c>
      <c r="D1618" s="23" t="s">
        <v>36</v>
      </c>
      <c r="E1618" s="23"/>
      <c r="F1618" s="23">
        <f>C1618*E1618</f>
        <v>0</v>
      </c>
    </row>
    <row r="1619" spans="1:6" ht="180" x14ac:dyDescent="0.25">
      <c r="A1619" s="5"/>
      <c r="B1619" s="13" t="s">
        <v>1389</v>
      </c>
      <c r="C1619" s="22"/>
      <c r="D1619" s="22"/>
      <c r="E1619" s="22"/>
      <c r="F1619" s="22"/>
    </row>
    <row r="1620" spans="1:6" x14ac:dyDescent="0.25">
      <c r="A1620" s="6"/>
      <c r="B1620" s="14" t="s">
        <v>1390</v>
      </c>
      <c r="C1620" s="23"/>
      <c r="D1620" s="23"/>
      <c r="E1620" s="23"/>
      <c r="F1620" s="23"/>
    </row>
    <row r="1621" spans="1:6" x14ac:dyDescent="0.25">
      <c r="A1621" s="6" t="s">
        <v>1391</v>
      </c>
      <c r="B1621" s="15" t="s">
        <v>186</v>
      </c>
      <c r="C1621" s="23">
        <f>(3)*(1)*(1)*(1)*(1 + (0))</f>
        <v>3</v>
      </c>
      <c r="D1621" s="23" t="s">
        <v>36</v>
      </c>
      <c r="E1621" s="23"/>
      <c r="F1621" s="23">
        <f>C1621*E1621</f>
        <v>0</v>
      </c>
    </row>
    <row r="1622" spans="1:6" ht="31.5" x14ac:dyDescent="0.25">
      <c r="A1622" s="3"/>
      <c r="B1622" s="11" t="s">
        <v>49</v>
      </c>
      <c r="C1622" s="20"/>
      <c r="D1622" s="20"/>
      <c r="E1622" s="20"/>
      <c r="F1622" s="20"/>
    </row>
    <row r="1623" spans="1:6" x14ac:dyDescent="0.25">
      <c r="A1623" s="4"/>
      <c r="B1623" s="12" t="s">
        <v>106</v>
      </c>
      <c r="C1623" s="21"/>
      <c r="D1623" s="21"/>
      <c r="E1623" s="21"/>
      <c r="F1623" s="21"/>
    </row>
    <row r="1624" spans="1:6" ht="345" x14ac:dyDescent="0.25">
      <c r="A1624" s="5"/>
      <c r="B1624" s="13" t="s">
        <v>1392</v>
      </c>
      <c r="C1624" s="22"/>
      <c r="D1624" s="22"/>
      <c r="E1624" s="22"/>
      <c r="F1624" s="22"/>
    </row>
    <row r="1625" spans="1:6" x14ac:dyDescent="0.25">
      <c r="A1625" s="6"/>
      <c r="B1625" s="14" t="s">
        <v>1393</v>
      </c>
      <c r="C1625" s="23"/>
      <c r="D1625" s="23"/>
      <c r="E1625" s="23"/>
      <c r="F1625" s="23"/>
    </row>
    <row r="1626" spans="1:6" ht="45" x14ac:dyDescent="0.25">
      <c r="A1626" s="6" t="s">
        <v>1394</v>
      </c>
      <c r="B1626" s="15" t="s">
        <v>1395</v>
      </c>
      <c r="C1626" s="23">
        <f>(600)*(1)*(1)*(1)*(1 + (0))</f>
        <v>600</v>
      </c>
      <c r="D1626" s="23" t="s">
        <v>32</v>
      </c>
      <c r="E1626" s="23"/>
      <c r="F1626" s="23">
        <f>C1626*E1626</f>
        <v>0</v>
      </c>
    </row>
    <row r="1627" spans="1:6" ht="30" x14ac:dyDescent="0.25">
      <c r="A1627" s="6" t="s">
        <v>1396</v>
      </c>
      <c r="B1627" s="15" t="s">
        <v>1397</v>
      </c>
      <c r="C1627" s="23">
        <f>(333)*(1)*(1)*(1)*(1 + (0))</f>
        <v>333</v>
      </c>
      <c r="D1627" s="23" t="s">
        <v>32</v>
      </c>
      <c r="E1627" s="23"/>
      <c r="F1627" s="23">
        <f>C1627*E1627</f>
        <v>0</v>
      </c>
    </row>
    <row r="1628" spans="1:6" ht="30" x14ac:dyDescent="0.25">
      <c r="A1628" s="6" t="s">
        <v>1398</v>
      </c>
      <c r="B1628" s="15" t="s">
        <v>1399</v>
      </c>
      <c r="C1628" s="23">
        <f>(460)*(1)*(1)*(1)*(1 + (0))</f>
        <v>460</v>
      </c>
      <c r="D1628" s="23" t="s">
        <v>32</v>
      </c>
      <c r="E1628" s="23"/>
      <c r="F1628" s="23">
        <f>C1628*E1628</f>
        <v>0</v>
      </c>
    </row>
    <row r="1629" spans="1:6" ht="30" x14ac:dyDescent="0.25">
      <c r="A1629" s="6" t="s">
        <v>1400</v>
      </c>
      <c r="B1629" s="15" t="s">
        <v>1401</v>
      </c>
      <c r="C1629" s="23">
        <f>(490)*(1)*(1)*(1)*(1 + (0))</f>
        <v>490</v>
      </c>
      <c r="D1629" s="23" t="s">
        <v>32</v>
      </c>
      <c r="E1629" s="23"/>
      <c r="F1629" s="23">
        <f>C1629*E1629</f>
        <v>0</v>
      </c>
    </row>
    <row r="1630" spans="1:6" x14ac:dyDescent="0.25">
      <c r="A1630" s="6"/>
      <c r="B1630" s="14" t="s">
        <v>1402</v>
      </c>
      <c r="C1630" s="23"/>
      <c r="D1630" s="23"/>
      <c r="E1630" s="23"/>
      <c r="F1630" s="23"/>
    </row>
    <row r="1631" spans="1:6" ht="30" x14ac:dyDescent="0.25">
      <c r="A1631" s="6" t="s">
        <v>1403</v>
      </c>
      <c r="B1631" s="15" t="s">
        <v>1404</v>
      </c>
      <c r="C1631" s="23">
        <f>(275)*(1)*(1)*(1)*(1 + (0))</f>
        <v>275</v>
      </c>
      <c r="D1631" s="23" t="s">
        <v>32</v>
      </c>
      <c r="E1631" s="23"/>
      <c r="F1631" s="23">
        <f>C1631*E1631</f>
        <v>0</v>
      </c>
    </row>
    <row r="1632" spans="1:6" ht="30" x14ac:dyDescent="0.25">
      <c r="A1632" s="6" t="s">
        <v>1405</v>
      </c>
      <c r="B1632" s="15" t="s">
        <v>1406</v>
      </c>
      <c r="C1632" s="23">
        <f>(1)*(1)*(1)*(1)*(1 + (0))</f>
        <v>1</v>
      </c>
      <c r="D1632" s="23" t="s">
        <v>36</v>
      </c>
      <c r="E1632" s="23"/>
      <c r="F1632" s="23">
        <f>C1632*E1632</f>
        <v>0</v>
      </c>
    </row>
    <row r="1633" spans="1:6" ht="30" x14ac:dyDescent="0.25">
      <c r="A1633" s="6" t="s">
        <v>1407</v>
      </c>
      <c r="B1633" s="15" t="s">
        <v>1408</v>
      </c>
      <c r="C1633" s="23">
        <f>(1)*(1)*(1)*(1)*(1 + (0))</f>
        <v>1</v>
      </c>
      <c r="D1633" s="23" t="s">
        <v>36</v>
      </c>
      <c r="E1633" s="23"/>
      <c r="F1633" s="23">
        <f>C1633*E1633</f>
        <v>0</v>
      </c>
    </row>
    <row r="1634" spans="1:6" x14ac:dyDescent="0.25">
      <c r="A1634" s="5"/>
      <c r="B1634" s="13" t="s">
        <v>111</v>
      </c>
      <c r="C1634" s="22"/>
      <c r="D1634" s="22"/>
      <c r="E1634" s="22"/>
      <c r="F1634" s="22"/>
    </row>
    <row r="1635" spans="1:6" ht="30" x14ac:dyDescent="0.25">
      <c r="A1635" s="6"/>
      <c r="B1635" s="14" t="s">
        <v>331</v>
      </c>
      <c r="C1635" s="23"/>
      <c r="D1635" s="23"/>
      <c r="E1635" s="23"/>
      <c r="F1635" s="23"/>
    </row>
    <row r="1636" spans="1:6" x14ac:dyDescent="0.25">
      <c r="A1636" s="6" t="s">
        <v>1409</v>
      </c>
      <c r="B1636" s="15" t="s">
        <v>289</v>
      </c>
      <c r="C1636" s="23">
        <f>(1)*(1)*(1)*(1)*(1 + (0))</f>
        <v>1</v>
      </c>
      <c r="D1636" s="23" t="s">
        <v>67</v>
      </c>
      <c r="E1636" s="23"/>
      <c r="F1636" s="23">
        <f>C1636*E1636</f>
        <v>0</v>
      </c>
    </row>
    <row r="1637" spans="1:6" x14ac:dyDescent="0.25">
      <c r="A1637" s="6" t="s">
        <v>1410</v>
      </c>
      <c r="B1637" s="15" t="s">
        <v>291</v>
      </c>
      <c r="C1637" s="23">
        <f>(1)*(1)*(1)*(1)*(1 + (0))</f>
        <v>1</v>
      </c>
      <c r="D1637" s="23" t="s">
        <v>67</v>
      </c>
      <c r="E1637" s="23"/>
      <c r="F1637" s="23">
        <f>C1637*E1637</f>
        <v>0</v>
      </c>
    </row>
    <row r="1638" spans="1:6" ht="15.75" x14ac:dyDescent="0.25">
      <c r="A1638" s="3"/>
      <c r="B1638" s="11" t="s">
        <v>1411</v>
      </c>
      <c r="C1638" s="20"/>
      <c r="D1638" s="20"/>
      <c r="E1638" s="20"/>
      <c r="F1638" s="20"/>
    </row>
    <row r="1639" spans="1:6" x14ac:dyDescent="0.25">
      <c r="A1639" s="4"/>
      <c r="B1639" s="12" t="s">
        <v>1412</v>
      </c>
      <c r="C1639" s="21"/>
      <c r="D1639" s="21"/>
      <c r="E1639" s="21"/>
      <c r="F1639" s="21"/>
    </row>
    <row r="1640" spans="1:6" ht="150" x14ac:dyDescent="0.25">
      <c r="A1640" s="6" t="s">
        <v>1413</v>
      </c>
      <c r="B1640" s="16" t="s">
        <v>1414</v>
      </c>
      <c r="C1640" s="23">
        <f>(1)*(1)*(1)*(1)*(1 + (0))</f>
        <v>1</v>
      </c>
      <c r="D1640" s="23" t="s">
        <v>230</v>
      </c>
      <c r="E1640" s="23"/>
      <c r="F1640" s="23">
        <f>C1640*E1640</f>
        <v>0</v>
      </c>
    </row>
    <row r="1641" spans="1:6" ht="285" x14ac:dyDescent="0.25">
      <c r="A1641" s="6" t="s">
        <v>1415</v>
      </c>
      <c r="B1641" s="16" t="s">
        <v>1416</v>
      </c>
      <c r="C1641" s="23">
        <f>(1)*(1)*(1)*(1)*(1 + (0))</f>
        <v>1</v>
      </c>
      <c r="D1641" s="23" t="s">
        <v>230</v>
      </c>
      <c r="E1641" s="23"/>
      <c r="F1641" s="23">
        <f>C1641*E1641</f>
        <v>0</v>
      </c>
    </row>
    <row r="1642" spans="1:6" ht="150" x14ac:dyDescent="0.25">
      <c r="A1642" s="6" t="s">
        <v>1417</v>
      </c>
      <c r="B1642" s="16" t="s">
        <v>1418</v>
      </c>
      <c r="C1642" s="23">
        <f>(1)*(1)*(1)*(1)*(1 + (0))</f>
        <v>1</v>
      </c>
      <c r="D1642" s="23" t="s">
        <v>230</v>
      </c>
      <c r="E1642" s="23"/>
      <c r="F1642" s="23">
        <f>C1642*E1642</f>
        <v>0</v>
      </c>
    </row>
    <row r="1643" spans="1:6" x14ac:dyDescent="0.25">
      <c r="A1643" s="4"/>
      <c r="B1643" s="12" t="s">
        <v>1419</v>
      </c>
      <c r="C1643" s="21"/>
      <c r="D1643" s="21"/>
      <c r="E1643" s="21"/>
      <c r="F1643" s="21"/>
    </row>
    <row r="1644" spans="1:6" ht="120" x14ac:dyDescent="0.25">
      <c r="A1644" s="5"/>
      <c r="B1644" s="13" t="s">
        <v>1420</v>
      </c>
      <c r="C1644" s="22"/>
      <c r="D1644" s="22"/>
      <c r="E1644" s="22"/>
      <c r="F1644" s="22"/>
    </row>
    <row r="1645" spans="1:6" x14ac:dyDescent="0.25">
      <c r="A1645" s="6"/>
      <c r="B1645" s="14" t="s">
        <v>1419</v>
      </c>
      <c r="C1645" s="23"/>
      <c r="D1645" s="23"/>
      <c r="E1645" s="23"/>
      <c r="F1645" s="23"/>
    </row>
    <row r="1646" spans="1:6" ht="30" x14ac:dyDescent="0.25">
      <c r="A1646" s="6" t="s">
        <v>1421</v>
      </c>
      <c r="B1646" s="15" t="s">
        <v>1422</v>
      </c>
      <c r="C1646" s="23">
        <f>(333)*(1)*(1)*(1)*(1 + (0))</f>
        <v>333</v>
      </c>
      <c r="D1646" s="23" t="s">
        <v>32</v>
      </c>
      <c r="E1646" s="23"/>
      <c r="F1646" s="23">
        <f>C1646*E1646</f>
        <v>0</v>
      </c>
    </row>
    <row r="1647" spans="1:6" x14ac:dyDescent="0.25">
      <c r="A1647" s="4"/>
      <c r="B1647" s="12" t="s">
        <v>297</v>
      </c>
      <c r="C1647" s="21"/>
      <c r="D1647" s="21"/>
      <c r="E1647" s="21"/>
      <c r="F1647" s="21"/>
    </row>
    <row r="1648" spans="1:6" ht="120" x14ac:dyDescent="0.25">
      <c r="A1648" s="5"/>
      <c r="B1648" s="13" t="s">
        <v>1423</v>
      </c>
      <c r="C1648" s="22"/>
      <c r="D1648" s="22"/>
      <c r="E1648" s="22"/>
      <c r="F1648" s="22"/>
    </row>
    <row r="1649" spans="1:6" x14ac:dyDescent="0.25">
      <c r="A1649" s="6"/>
      <c r="B1649" s="14" t="s">
        <v>419</v>
      </c>
      <c r="C1649" s="23"/>
      <c r="D1649" s="23"/>
      <c r="E1649" s="23"/>
      <c r="F1649" s="23"/>
    </row>
    <row r="1650" spans="1:6" x14ac:dyDescent="0.25">
      <c r="A1650" s="6" t="s">
        <v>1424</v>
      </c>
      <c r="B1650" s="15" t="s">
        <v>1425</v>
      </c>
      <c r="C1650" s="23">
        <f>(333)*(1)*(1)*(1)*(1 + (0))</f>
        <v>333</v>
      </c>
      <c r="D1650" s="23" t="s">
        <v>32</v>
      </c>
      <c r="E1650" s="23"/>
      <c r="F1650" s="23">
        <f>C1650*E1650</f>
        <v>0</v>
      </c>
    </row>
    <row r="1651" spans="1:6" ht="30" x14ac:dyDescent="0.25">
      <c r="A1651" s="6"/>
      <c r="B1651" s="14" t="s">
        <v>302</v>
      </c>
      <c r="C1651" s="23"/>
      <c r="D1651" s="23"/>
      <c r="E1651" s="23"/>
      <c r="F1651" s="23"/>
    </row>
    <row r="1652" spans="1:6" x14ac:dyDescent="0.25">
      <c r="A1652" s="6" t="s">
        <v>1426</v>
      </c>
      <c r="B1652" s="15" t="s">
        <v>1427</v>
      </c>
      <c r="C1652" s="23">
        <f>(4)*(1)*(1)*(1)*(1 + (0))</f>
        <v>4</v>
      </c>
      <c r="D1652" s="23" t="s">
        <v>36</v>
      </c>
      <c r="E1652" s="23"/>
      <c r="F1652" s="23">
        <f>C1652*E1652</f>
        <v>0</v>
      </c>
    </row>
    <row r="1653" spans="1:6" ht="45" x14ac:dyDescent="0.25">
      <c r="A1653" s="6" t="s">
        <v>1428</v>
      </c>
      <c r="B1653" s="15" t="s">
        <v>1429</v>
      </c>
      <c r="C1653" s="23">
        <f>(14)*(1)*(1)*(1)*(1 + (0))</f>
        <v>14</v>
      </c>
      <c r="D1653" s="23" t="s">
        <v>36</v>
      </c>
      <c r="E1653" s="23"/>
      <c r="F1653" s="23">
        <f>C1653*E1653</f>
        <v>0</v>
      </c>
    </row>
    <row r="1654" spans="1:6" ht="60" x14ac:dyDescent="0.25">
      <c r="A1654" s="6" t="s">
        <v>1430</v>
      </c>
      <c r="B1654" s="15" t="s">
        <v>1431</v>
      </c>
      <c r="C1654" s="23">
        <f>(3)*(1)*(1)*(1)*(1 + (0))</f>
        <v>3</v>
      </c>
      <c r="D1654" s="23" t="s">
        <v>36</v>
      </c>
      <c r="E1654" s="23"/>
      <c r="F1654" s="23">
        <f>C1654*E1654</f>
        <v>0</v>
      </c>
    </row>
    <row r="1655" spans="1:6" x14ac:dyDescent="0.25">
      <c r="A1655" s="4"/>
      <c r="B1655" s="12" t="s">
        <v>1432</v>
      </c>
      <c r="C1655" s="21"/>
      <c r="D1655" s="21"/>
      <c r="E1655" s="21"/>
      <c r="F1655" s="21"/>
    </row>
    <row r="1656" spans="1:6" ht="225" x14ac:dyDescent="0.25">
      <c r="A1656" s="5"/>
      <c r="B1656" s="13" t="s">
        <v>1433</v>
      </c>
      <c r="C1656" s="22"/>
      <c r="D1656" s="22"/>
      <c r="E1656" s="22"/>
      <c r="F1656" s="22"/>
    </row>
    <row r="1657" spans="1:6" x14ac:dyDescent="0.25">
      <c r="A1657" s="6"/>
      <c r="B1657" s="14" t="s">
        <v>795</v>
      </c>
      <c r="C1657" s="23"/>
      <c r="D1657" s="23"/>
      <c r="E1657" s="23"/>
      <c r="F1657" s="23"/>
    </row>
    <row r="1658" spans="1:6" ht="30" x14ac:dyDescent="0.25">
      <c r="A1658" s="6" t="s">
        <v>1434</v>
      </c>
      <c r="B1658" s="15" t="s">
        <v>1435</v>
      </c>
      <c r="C1658" s="23">
        <f>(14)*(1)*(1)*(1)*(1 + (0))</f>
        <v>14</v>
      </c>
      <c r="D1658" s="23" t="s">
        <v>36</v>
      </c>
      <c r="E1658" s="23"/>
      <c r="F1658" s="23">
        <f>C1658*E1658</f>
        <v>0</v>
      </c>
    </row>
    <row r="1659" spans="1:6" x14ac:dyDescent="0.25">
      <c r="A1659" s="4"/>
      <c r="B1659" s="12" t="s">
        <v>1436</v>
      </c>
      <c r="C1659" s="21"/>
      <c r="D1659" s="21"/>
      <c r="E1659" s="21"/>
      <c r="F1659" s="21"/>
    </row>
    <row r="1660" spans="1:6" ht="195" x14ac:dyDescent="0.25">
      <c r="A1660" s="5"/>
      <c r="B1660" s="13" t="s">
        <v>1437</v>
      </c>
      <c r="C1660" s="22"/>
      <c r="D1660" s="22"/>
      <c r="E1660" s="22"/>
      <c r="F1660" s="22"/>
    </row>
    <row r="1661" spans="1:6" x14ac:dyDescent="0.25">
      <c r="A1661" s="6"/>
      <c r="B1661" s="14" t="s">
        <v>1438</v>
      </c>
      <c r="C1661" s="23"/>
      <c r="D1661" s="23"/>
      <c r="E1661" s="23"/>
      <c r="F1661" s="23"/>
    </row>
    <row r="1662" spans="1:6" ht="60" x14ac:dyDescent="0.25">
      <c r="A1662" s="6" t="s">
        <v>1439</v>
      </c>
      <c r="B1662" s="15" t="s">
        <v>1440</v>
      </c>
      <c r="C1662" s="23">
        <f>(14)*(1)*(1)*(1)*(1 + (0))</f>
        <v>14</v>
      </c>
      <c r="D1662" s="23" t="s">
        <v>36</v>
      </c>
      <c r="E1662" s="23"/>
      <c r="F1662" s="23">
        <f>C1662*E1662</f>
        <v>0</v>
      </c>
    </row>
    <row r="1663" spans="1:6" x14ac:dyDescent="0.25">
      <c r="A1663" s="4"/>
      <c r="B1663" s="12" t="s">
        <v>33</v>
      </c>
      <c r="C1663" s="21"/>
      <c r="D1663" s="21"/>
      <c r="E1663" s="21"/>
      <c r="F1663" s="21"/>
    </row>
    <row r="1664" spans="1:6" x14ac:dyDescent="0.25">
      <c r="A1664" s="5"/>
      <c r="B1664" s="13" t="s">
        <v>430</v>
      </c>
      <c r="C1664" s="22"/>
      <c r="D1664" s="22"/>
      <c r="E1664" s="22"/>
      <c r="F1664" s="22"/>
    </row>
    <row r="1665" spans="1:6" x14ac:dyDescent="0.25">
      <c r="A1665" s="6" t="s">
        <v>1441</v>
      </c>
      <c r="B1665" s="14" t="s">
        <v>1442</v>
      </c>
      <c r="C1665" s="23">
        <f>(333)*(1)*(1)*(1)*(1 + (0))</f>
        <v>333</v>
      </c>
      <c r="D1665" s="23" t="s">
        <v>32</v>
      </c>
      <c r="E1665" s="23"/>
      <c r="F1665" s="23">
        <f>C1665*E1665</f>
        <v>0</v>
      </c>
    </row>
    <row r="1666" spans="1:6" ht="90" x14ac:dyDescent="0.25">
      <c r="A1666" s="5"/>
      <c r="B1666" s="13" t="s">
        <v>1443</v>
      </c>
      <c r="C1666" s="22"/>
      <c r="D1666" s="22"/>
      <c r="E1666" s="22"/>
      <c r="F1666" s="22"/>
    </row>
    <row r="1667" spans="1:6" x14ac:dyDescent="0.25">
      <c r="A1667" s="6"/>
      <c r="B1667" s="14" t="s">
        <v>377</v>
      </c>
      <c r="C1667" s="23"/>
      <c r="D1667" s="23"/>
      <c r="E1667" s="23"/>
      <c r="F1667" s="23"/>
    </row>
    <row r="1668" spans="1:6" ht="30" x14ac:dyDescent="0.25">
      <c r="A1668" s="6" t="s">
        <v>1444</v>
      </c>
      <c r="B1668" s="15" t="s">
        <v>455</v>
      </c>
      <c r="C1668" s="23">
        <f>(333)*(1)*(1)*(1)*(1 + (0))</f>
        <v>333</v>
      </c>
      <c r="D1668" s="23" t="s">
        <v>32</v>
      </c>
      <c r="E1668" s="23"/>
      <c r="F1668" s="23">
        <f>C1668*E1668</f>
        <v>0</v>
      </c>
    </row>
    <row r="1669" spans="1:6" x14ac:dyDescent="0.25">
      <c r="A1669" s="4"/>
      <c r="B1669" s="12" t="s">
        <v>436</v>
      </c>
      <c r="C1669" s="21"/>
      <c r="D1669" s="21"/>
      <c r="E1669" s="21"/>
      <c r="F1669" s="21"/>
    </row>
    <row r="1670" spans="1:6" ht="30" x14ac:dyDescent="0.25">
      <c r="A1670" s="5"/>
      <c r="B1670" s="13" t="s">
        <v>437</v>
      </c>
      <c r="C1670" s="22"/>
      <c r="D1670" s="22"/>
      <c r="E1670" s="22"/>
      <c r="F1670" s="22"/>
    </row>
    <row r="1671" spans="1:6" x14ac:dyDescent="0.25">
      <c r="A1671" s="6" t="s">
        <v>1445</v>
      </c>
      <c r="B1671" s="14" t="s">
        <v>439</v>
      </c>
      <c r="C1671" s="23">
        <f>(1)*(1)*(1)*(1)*(1 + (0))</f>
        <v>1</v>
      </c>
      <c r="D1671" s="23" t="s">
        <v>67</v>
      </c>
      <c r="E1671" s="23"/>
      <c r="F1671" s="23">
        <f>C1671*E1671</f>
        <v>0</v>
      </c>
    </row>
    <row r="1672" spans="1:6" x14ac:dyDescent="0.25">
      <c r="A1672" s="5"/>
      <c r="B1672" s="13" t="s">
        <v>1446</v>
      </c>
      <c r="C1672" s="22"/>
      <c r="D1672" s="22"/>
      <c r="E1672" s="22"/>
      <c r="F1672" s="22"/>
    </row>
    <row r="1673" spans="1:6" ht="45" x14ac:dyDescent="0.25">
      <c r="A1673" s="6" t="s">
        <v>1447</v>
      </c>
      <c r="B1673" s="14" t="s">
        <v>1448</v>
      </c>
      <c r="C1673" s="23">
        <f>(1)*(1)*(1)*(1)*(1 + (0))</f>
        <v>1</v>
      </c>
      <c r="D1673" s="23" t="s">
        <v>67</v>
      </c>
      <c r="E1673" s="23"/>
      <c r="F1673" s="23">
        <f>C1673*E1673</f>
        <v>0</v>
      </c>
    </row>
    <row r="1674" spans="1:6" ht="15.75" x14ac:dyDescent="0.25">
      <c r="A1674" s="3"/>
      <c r="B1674" s="11" t="s">
        <v>414</v>
      </c>
      <c r="C1674" s="20"/>
      <c r="D1674" s="20"/>
      <c r="E1674" s="20"/>
      <c r="F1674" s="20"/>
    </row>
    <row r="1675" spans="1:6" x14ac:dyDescent="0.25">
      <c r="A1675" s="4"/>
      <c r="B1675" s="12" t="s">
        <v>370</v>
      </c>
      <c r="C1675" s="21"/>
      <c r="D1675" s="21"/>
      <c r="E1675" s="21"/>
      <c r="F1675" s="21"/>
    </row>
    <row r="1676" spans="1:6" ht="60" x14ac:dyDescent="0.25">
      <c r="A1676" s="5"/>
      <c r="B1676" s="13" t="s">
        <v>1449</v>
      </c>
      <c r="C1676" s="22"/>
      <c r="D1676" s="22"/>
      <c r="E1676" s="22"/>
      <c r="F1676" s="22"/>
    </row>
    <row r="1677" spans="1:6" x14ac:dyDescent="0.25">
      <c r="A1677" s="6"/>
      <c r="B1677" s="14" t="s">
        <v>292</v>
      </c>
      <c r="C1677" s="23"/>
      <c r="D1677" s="23"/>
      <c r="E1677" s="23"/>
      <c r="F1677" s="23"/>
    </row>
    <row r="1678" spans="1:6" ht="30" x14ac:dyDescent="0.25">
      <c r="A1678" s="6" t="s">
        <v>1450</v>
      </c>
      <c r="B1678" s="15" t="s">
        <v>1451</v>
      </c>
      <c r="C1678" s="23">
        <f>(600)*(1)*(1)*(1)*(1 + (0))</f>
        <v>600</v>
      </c>
      <c r="D1678" s="23" t="s">
        <v>32</v>
      </c>
      <c r="E1678" s="23"/>
      <c r="F1678" s="23">
        <f>C1678*E1678</f>
        <v>0</v>
      </c>
    </row>
    <row r="1679" spans="1:6" x14ac:dyDescent="0.25">
      <c r="A1679" s="4"/>
      <c r="B1679" s="12" t="s">
        <v>297</v>
      </c>
      <c r="C1679" s="21"/>
      <c r="D1679" s="21"/>
      <c r="E1679" s="21"/>
      <c r="F1679" s="21"/>
    </row>
    <row r="1680" spans="1:6" ht="45" x14ac:dyDescent="0.25">
      <c r="A1680" s="5"/>
      <c r="B1680" s="13" t="s">
        <v>418</v>
      </c>
      <c r="C1680" s="22"/>
      <c r="D1680" s="22"/>
      <c r="E1680" s="22"/>
      <c r="F1680" s="22"/>
    </row>
    <row r="1681" spans="1:6" x14ac:dyDescent="0.25">
      <c r="A1681" s="6"/>
      <c r="B1681" s="14" t="s">
        <v>419</v>
      </c>
      <c r="C1681" s="23"/>
      <c r="D1681" s="23"/>
      <c r="E1681" s="23"/>
      <c r="F1681" s="23"/>
    </row>
    <row r="1682" spans="1:6" ht="30" x14ac:dyDescent="0.25">
      <c r="A1682" s="6" t="s">
        <v>1452</v>
      </c>
      <c r="B1682" s="15" t="s">
        <v>1453</v>
      </c>
      <c r="C1682" s="23">
        <f>(600)*(1)*(1)*(1)*(1 + (0))</f>
        <v>600</v>
      </c>
      <c r="D1682" s="23" t="s">
        <v>32</v>
      </c>
      <c r="E1682" s="23"/>
      <c r="F1682" s="23">
        <f>C1682*E1682</f>
        <v>0</v>
      </c>
    </row>
    <row r="1683" spans="1:6" x14ac:dyDescent="0.25">
      <c r="A1683" s="6"/>
      <c r="B1683" s="14" t="s">
        <v>422</v>
      </c>
      <c r="C1683" s="23"/>
      <c r="D1683" s="23"/>
      <c r="E1683" s="23"/>
      <c r="F1683" s="23"/>
    </row>
    <row r="1684" spans="1:6" x14ac:dyDescent="0.25">
      <c r="A1684" s="6" t="s">
        <v>1454</v>
      </c>
      <c r="B1684" s="15" t="s">
        <v>424</v>
      </c>
      <c r="C1684" s="23">
        <f>(3)*(1)*(1)*(1)*(1 + (0))</f>
        <v>3</v>
      </c>
      <c r="D1684" s="23" t="s">
        <v>36</v>
      </c>
      <c r="E1684" s="23"/>
      <c r="F1684" s="23">
        <f>C1684*E1684</f>
        <v>0</v>
      </c>
    </row>
    <row r="1685" spans="1:6" ht="45" x14ac:dyDescent="0.25">
      <c r="A1685" s="6" t="s">
        <v>1455</v>
      </c>
      <c r="B1685" s="15" t="s">
        <v>1456</v>
      </c>
      <c r="C1685" s="23">
        <f>(9)*(1)*(1)*(1)*(1 + (0))</f>
        <v>9</v>
      </c>
      <c r="D1685" s="23" t="s">
        <v>36</v>
      </c>
      <c r="E1685" s="23"/>
      <c r="F1685" s="23">
        <f>C1685*E1685</f>
        <v>0</v>
      </c>
    </row>
    <row r="1686" spans="1:6" x14ac:dyDescent="0.25">
      <c r="A1686" s="4"/>
      <c r="B1686" s="12" t="s">
        <v>33</v>
      </c>
      <c r="C1686" s="21"/>
      <c r="D1686" s="21"/>
      <c r="E1686" s="21"/>
      <c r="F1686" s="21"/>
    </row>
    <row r="1687" spans="1:6" ht="210" x14ac:dyDescent="0.25">
      <c r="A1687" s="5"/>
      <c r="B1687" s="13" t="s">
        <v>1457</v>
      </c>
      <c r="C1687" s="22"/>
      <c r="D1687" s="22"/>
      <c r="E1687" s="22"/>
      <c r="F1687" s="22"/>
    </row>
    <row r="1688" spans="1:6" x14ac:dyDescent="0.25">
      <c r="A1688" s="6"/>
      <c r="B1688" s="14" t="s">
        <v>1458</v>
      </c>
      <c r="C1688" s="23"/>
      <c r="D1688" s="23"/>
      <c r="E1688" s="23"/>
      <c r="F1688" s="23"/>
    </row>
    <row r="1689" spans="1:6" ht="45" x14ac:dyDescent="0.25">
      <c r="A1689" s="6" t="s">
        <v>1459</v>
      </c>
      <c r="B1689" s="15" t="s">
        <v>1460</v>
      </c>
      <c r="C1689" s="23">
        <f>(9)*(1)*(1)*(1)*(1 + (0))</f>
        <v>9</v>
      </c>
      <c r="D1689" s="23" t="s">
        <v>36</v>
      </c>
      <c r="E1689" s="23"/>
      <c r="F1689" s="23">
        <f>C1689*E1689</f>
        <v>0</v>
      </c>
    </row>
    <row r="1690" spans="1:6" x14ac:dyDescent="0.25">
      <c r="A1690" s="5"/>
      <c r="B1690" s="13" t="s">
        <v>430</v>
      </c>
      <c r="C1690" s="22"/>
      <c r="D1690" s="22"/>
      <c r="E1690" s="22"/>
      <c r="F1690" s="22"/>
    </row>
    <row r="1691" spans="1:6" ht="30" x14ac:dyDescent="0.25">
      <c r="A1691" s="6" t="s">
        <v>1461</v>
      </c>
      <c r="B1691" s="14" t="s">
        <v>432</v>
      </c>
      <c r="C1691" s="23">
        <f>(600)*(1)*(1)*(1)*(1 + (0))</f>
        <v>600</v>
      </c>
      <c r="D1691" s="23" t="s">
        <v>32</v>
      </c>
      <c r="E1691" s="23"/>
      <c r="F1691" s="23">
        <f>C1691*E1691</f>
        <v>0</v>
      </c>
    </row>
    <row r="1692" spans="1:6" ht="30" x14ac:dyDescent="0.25">
      <c r="A1692" s="5"/>
      <c r="B1692" s="13" t="s">
        <v>433</v>
      </c>
      <c r="C1692" s="22"/>
      <c r="D1692" s="22"/>
      <c r="E1692" s="22"/>
      <c r="F1692" s="22"/>
    </row>
    <row r="1693" spans="1:6" ht="60" x14ac:dyDescent="0.25">
      <c r="A1693" s="6" t="s">
        <v>1462</v>
      </c>
      <c r="B1693" s="14" t="s">
        <v>435</v>
      </c>
      <c r="C1693" s="23">
        <f>(600)*(1)*(1)*(1)*(1 + (0))</f>
        <v>600</v>
      </c>
      <c r="D1693" s="23" t="s">
        <v>32</v>
      </c>
      <c r="E1693" s="23"/>
      <c r="F1693" s="23">
        <f>C1693*E1693</f>
        <v>0</v>
      </c>
    </row>
    <row r="1694" spans="1:6" ht="195" x14ac:dyDescent="0.25">
      <c r="A1694" s="5"/>
      <c r="B1694" s="13" t="s">
        <v>1463</v>
      </c>
      <c r="C1694" s="22"/>
      <c r="D1694" s="22"/>
      <c r="E1694" s="22"/>
      <c r="F1694" s="22"/>
    </row>
    <row r="1695" spans="1:6" ht="75" x14ac:dyDescent="0.25">
      <c r="A1695" s="6"/>
      <c r="B1695" s="14" t="s">
        <v>1464</v>
      </c>
      <c r="C1695" s="23"/>
      <c r="D1695" s="23"/>
      <c r="E1695" s="23"/>
      <c r="F1695" s="23"/>
    </row>
    <row r="1696" spans="1:6" ht="60" x14ac:dyDescent="0.25">
      <c r="A1696" s="6" t="s">
        <v>1465</v>
      </c>
      <c r="B1696" s="15" t="s">
        <v>1466</v>
      </c>
      <c r="C1696" s="23">
        <f>(1)*(1)*(1)*(1)*(1 + (0))</f>
        <v>1</v>
      </c>
      <c r="D1696" s="23" t="s">
        <v>67</v>
      </c>
      <c r="E1696" s="23"/>
      <c r="F1696" s="23">
        <f>C1696*E1696</f>
        <v>0</v>
      </c>
    </row>
    <row r="1697" spans="1:6" x14ac:dyDescent="0.25">
      <c r="A1697" s="5"/>
      <c r="B1697" s="13" t="s">
        <v>436</v>
      </c>
      <c r="C1697" s="22"/>
      <c r="D1697" s="22"/>
      <c r="E1697" s="22"/>
      <c r="F1697" s="22"/>
    </row>
    <row r="1698" spans="1:6" ht="45" x14ac:dyDescent="0.25">
      <c r="A1698" s="6"/>
      <c r="B1698" s="14" t="s">
        <v>437</v>
      </c>
      <c r="C1698" s="23"/>
      <c r="D1698" s="23"/>
      <c r="E1698" s="23"/>
      <c r="F1698" s="23"/>
    </row>
    <row r="1699" spans="1:6" x14ac:dyDescent="0.25">
      <c r="A1699" s="6" t="s">
        <v>1467</v>
      </c>
      <c r="B1699" s="15" t="s">
        <v>439</v>
      </c>
      <c r="C1699" s="23">
        <f>(1)*(1)*(1)*(1)*(1 + (0))</f>
        <v>1</v>
      </c>
      <c r="D1699" s="23" t="s">
        <v>67</v>
      </c>
      <c r="E1699" s="23"/>
      <c r="F1699" s="23">
        <f>C1699*E1699</f>
        <v>0</v>
      </c>
    </row>
    <row r="1700" spans="1:6" ht="15.75" x14ac:dyDescent="0.25">
      <c r="A1700" s="3"/>
      <c r="B1700" s="11" t="s">
        <v>440</v>
      </c>
      <c r="C1700" s="20"/>
      <c r="D1700" s="20"/>
      <c r="E1700" s="20"/>
      <c r="F1700" s="20"/>
    </row>
    <row r="1701" spans="1:6" x14ac:dyDescent="0.25">
      <c r="A1701" s="4"/>
      <c r="B1701" s="12" t="s">
        <v>370</v>
      </c>
      <c r="C1701" s="21"/>
      <c r="D1701" s="21"/>
      <c r="E1701" s="21"/>
      <c r="F1701" s="21"/>
    </row>
    <row r="1702" spans="1:6" ht="45" x14ac:dyDescent="0.25">
      <c r="A1702" s="5"/>
      <c r="B1702" s="13" t="s">
        <v>1468</v>
      </c>
      <c r="C1702" s="22"/>
      <c r="D1702" s="22"/>
      <c r="E1702" s="22"/>
      <c r="F1702" s="22"/>
    </row>
    <row r="1703" spans="1:6" x14ac:dyDescent="0.25">
      <c r="A1703" s="6"/>
      <c r="B1703" s="14" t="s">
        <v>292</v>
      </c>
      <c r="C1703" s="23"/>
      <c r="D1703" s="23"/>
      <c r="E1703" s="23"/>
      <c r="F1703" s="23"/>
    </row>
    <row r="1704" spans="1:6" ht="30" x14ac:dyDescent="0.25">
      <c r="A1704" s="6" t="s">
        <v>1469</v>
      </c>
      <c r="B1704" s="15" t="s">
        <v>1470</v>
      </c>
      <c r="C1704" s="23">
        <f>(460)*(1)*(1)*(1)*(1 + (0))</f>
        <v>460</v>
      </c>
      <c r="D1704" s="23" t="s">
        <v>32</v>
      </c>
      <c r="E1704" s="23"/>
      <c r="F1704" s="23">
        <f>C1704*E1704</f>
        <v>0</v>
      </c>
    </row>
    <row r="1705" spans="1:6" x14ac:dyDescent="0.25">
      <c r="A1705" s="4"/>
      <c r="B1705" s="12" t="s">
        <v>297</v>
      </c>
      <c r="C1705" s="21"/>
      <c r="D1705" s="21"/>
      <c r="E1705" s="21"/>
      <c r="F1705" s="21"/>
    </row>
    <row r="1706" spans="1:6" ht="120" x14ac:dyDescent="0.25">
      <c r="A1706" s="5"/>
      <c r="B1706" s="13" t="s">
        <v>444</v>
      </c>
      <c r="C1706" s="22"/>
      <c r="D1706" s="22"/>
      <c r="E1706" s="22"/>
      <c r="F1706" s="22"/>
    </row>
    <row r="1707" spans="1:6" x14ac:dyDescent="0.25">
      <c r="A1707" s="6"/>
      <c r="B1707" s="14" t="s">
        <v>419</v>
      </c>
      <c r="C1707" s="23"/>
      <c r="D1707" s="23"/>
      <c r="E1707" s="23"/>
      <c r="F1707" s="23"/>
    </row>
    <row r="1708" spans="1:6" x14ac:dyDescent="0.25">
      <c r="A1708" s="6" t="s">
        <v>1471</v>
      </c>
      <c r="B1708" s="15" t="s">
        <v>1425</v>
      </c>
      <c r="C1708" s="23">
        <f>(460)*(1)*(1)*(1)*(1 + (0))</f>
        <v>460</v>
      </c>
      <c r="D1708" s="23" t="s">
        <v>32</v>
      </c>
      <c r="E1708" s="23"/>
      <c r="F1708" s="23">
        <f>C1708*E1708</f>
        <v>0</v>
      </c>
    </row>
    <row r="1709" spans="1:6" ht="30" x14ac:dyDescent="0.25">
      <c r="A1709" s="6"/>
      <c r="B1709" s="14" t="s">
        <v>302</v>
      </c>
      <c r="C1709" s="23"/>
      <c r="D1709" s="23"/>
      <c r="E1709" s="23"/>
      <c r="F1709" s="23"/>
    </row>
    <row r="1710" spans="1:6" x14ac:dyDescent="0.25">
      <c r="A1710" s="6" t="s">
        <v>1472</v>
      </c>
      <c r="B1710" s="15" t="s">
        <v>1473</v>
      </c>
      <c r="C1710" s="23">
        <f>(6)*(1)*(1)*(1)*(1 + (0))</f>
        <v>6</v>
      </c>
      <c r="D1710" s="23" t="s">
        <v>36</v>
      </c>
      <c r="E1710" s="23"/>
      <c r="F1710" s="23">
        <f>C1710*E1710</f>
        <v>0</v>
      </c>
    </row>
    <row r="1711" spans="1:6" ht="45" x14ac:dyDescent="0.25">
      <c r="A1711" s="6" t="s">
        <v>1474</v>
      </c>
      <c r="B1711" s="15" t="s">
        <v>1456</v>
      </c>
      <c r="C1711" s="23">
        <f>(7)*(1)*(1)*(1)*(1 + (0))</f>
        <v>7</v>
      </c>
      <c r="D1711" s="23" t="s">
        <v>36</v>
      </c>
      <c r="E1711" s="23"/>
      <c r="F1711" s="23">
        <f>C1711*E1711</f>
        <v>0</v>
      </c>
    </row>
    <row r="1712" spans="1:6" x14ac:dyDescent="0.25">
      <c r="A1712" s="4"/>
      <c r="B1712" s="12" t="s">
        <v>1475</v>
      </c>
      <c r="C1712" s="21"/>
      <c r="D1712" s="21"/>
      <c r="E1712" s="21"/>
      <c r="F1712" s="21"/>
    </row>
    <row r="1713" spans="1:6" ht="210" x14ac:dyDescent="0.25">
      <c r="A1713" s="5"/>
      <c r="B1713" s="13" t="s">
        <v>1476</v>
      </c>
      <c r="C1713" s="22"/>
      <c r="D1713" s="22"/>
      <c r="E1713" s="22"/>
      <c r="F1713" s="22"/>
    </row>
    <row r="1714" spans="1:6" x14ac:dyDescent="0.25">
      <c r="A1714" s="6"/>
      <c r="B1714" s="14" t="s">
        <v>1477</v>
      </c>
      <c r="C1714" s="23"/>
      <c r="D1714" s="23"/>
      <c r="E1714" s="23"/>
      <c r="F1714" s="23"/>
    </row>
    <row r="1715" spans="1:6" ht="30" x14ac:dyDescent="0.25">
      <c r="A1715" s="6" t="s">
        <v>1478</v>
      </c>
      <c r="B1715" s="15" t="s">
        <v>1479</v>
      </c>
      <c r="C1715" s="23">
        <f>(7)*(1)*(1)*(1)*(1 + (0))</f>
        <v>7</v>
      </c>
      <c r="D1715" s="23" t="s">
        <v>36</v>
      </c>
      <c r="E1715" s="23"/>
      <c r="F1715" s="23">
        <f>C1715*E1715</f>
        <v>0</v>
      </c>
    </row>
    <row r="1716" spans="1:6" x14ac:dyDescent="0.25">
      <c r="A1716" s="4"/>
      <c r="B1716" s="12" t="s">
        <v>33</v>
      </c>
      <c r="C1716" s="21"/>
      <c r="D1716" s="21"/>
      <c r="E1716" s="21"/>
      <c r="F1716" s="21"/>
    </row>
    <row r="1717" spans="1:6" ht="30" x14ac:dyDescent="0.25">
      <c r="A1717" s="5"/>
      <c r="B1717" s="13" t="s">
        <v>450</v>
      </c>
      <c r="C1717" s="22"/>
      <c r="D1717" s="22"/>
      <c r="E1717" s="22"/>
      <c r="F1717" s="22"/>
    </row>
    <row r="1718" spans="1:6" x14ac:dyDescent="0.25">
      <c r="A1718" s="6" t="s">
        <v>1480</v>
      </c>
      <c r="B1718" s="14" t="s">
        <v>452</v>
      </c>
      <c r="C1718" s="23">
        <f>(460)*(1)*(1)*(1)*(1 + (0))</f>
        <v>460</v>
      </c>
      <c r="D1718" s="23" t="s">
        <v>32</v>
      </c>
      <c r="E1718" s="23"/>
      <c r="F1718" s="23">
        <f>C1718*E1718</f>
        <v>0</v>
      </c>
    </row>
    <row r="1719" spans="1:6" ht="90" x14ac:dyDescent="0.25">
      <c r="A1719" s="5"/>
      <c r="B1719" s="13" t="s">
        <v>453</v>
      </c>
      <c r="C1719" s="22"/>
      <c r="D1719" s="22"/>
      <c r="E1719" s="22"/>
      <c r="F1719" s="22"/>
    </row>
    <row r="1720" spans="1:6" x14ac:dyDescent="0.25">
      <c r="A1720" s="6"/>
      <c r="B1720" s="14" t="s">
        <v>377</v>
      </c>
      <c r="C1720" s="23"/>
      <c r="D1720" s="23"/>
      <c r="E1720" s="23"/>
      <c r="F1720" s="23"/>
    </row>
    <row r="1721" spans="1:6" ht="30" x14ac:dyDescent="0.25">
      <c r="A1721" s="6" t="s">
        <v>1481</v>
      </c>
      <c r="B1721" s="15" t="s">
        <v>455</v>
      </c>
      <c r="C1721" s="23">
        <f>(460)*(1)*(1)*(1)*(1 + (0))</f>
        <v>460</v>
      </c>
      <c r="D1721" s="23" t="s">
        <v>32</v>
      </c>
      <c r="E1721" s="23"/>
      <c r="F1721" s="23">
        <f>C1721*E1721</f>
        <v>0</v>
      </c>
    </row>
    <row r="1722" spans="1:6" ht="180" x14ac:dyDescent="0.25">
      <c r="A1722" s="5"/>
      <c r="B1722" s="13" t="s">
        <v>1482</v>
      </c>
      <c r="C1722" s="22"/>
      <c r="D1722" s="22"/>
      <c r="E1722" s="22"/>
      <c r="F1722" s="22"/>
    </row>
    <row r="1723" spans="1:6" ht="90" x14ac:dyDescent="0.25">
      <c r="A1723" s="6"/>
      <c r="B1723" s="14" t="s">
        <v>1483</v>
      </c>
      <c r="C1723" s="23"/>
      <c r="D1723" s="23"/>
      <c r="E1723" s="23"/>
      <c r="F1723" s="23"/>
    </row>
    <row r="1724" spans="1:6" ht="60" x14ac:dyDescent="0.25">
      <c r="A1724" s="6" t="s">
        <v>1484</v>
      </c>
      <c r="B1724" s="15" t="s">
        <v>1466</v>
      </c>
      <c r="C1724" s="23">
        <f>(2)*(1)*(1)*(1)*(1 + (0))</f>
        <v>2</v>
      </c>
      <c r="D1724" s="23" t="s">
        <v>67</v>
      </c>
      <c r="E1724" s="23"/>
      <c r="F1724" s="23">
        <f>C1724*E1724</f>
        <v>0</v>
      </c>
    </row>
    <row r="1725" spans="1:6" x14ac:dyDescent="0.25">
      <c r="A1725" s="5"/>
      <c r="B1725" s="13" t="s">
        <v>436</v>
      </c>
      <c r="C1725" s="22"/>
      <c r="D1725" s="22"/>
      <c r="E1725" s="22"/>
      <c r="F1725" s="22"/>
    </row>
    <row r="1726" spans="1:6" ht="45" x14ac:dyDescent="0.25">
      <c r="A1726" s="6"/>
      <c r="B1726" s="14" t="s">
        <v>437</v>
      </c>
      <c r="C1726" s="23"/>
      <c r="D1726" s="23"/>
      <c r="E1726" s="23"/>
      <c r="F1726" s="23"/>
    </row>
    <row r="1727" spans="1:6" x14ac:dyDescent="0.25">
      <c r="A1727" s="6" t="s">
        <v>1485</v>
      </c>
      <c r="B1727" s="15" t="s">
        <v>439</v>
      </c>
      <c r="C1727" s="23">
        <f>(1)*(1)*(1)*(1)*(1 + (0))</f>
        <v>1</v>
      </c>
      <c r="D1727" s="23" t="s">
        <v>67</v>
      </c>
      <c r="E1727" s="23"/>
      <c r="F1727" s="23">
        <f>C1727*E1727</f>
        <v>0</v>
      </c>
    </row>
    <row r="1728" spans="1:6" ht="15.75" x14ac:dyDescent="0.25">
      <c r="A1728" s="3"/>
      <c r="B1728" s="11" t="s">
        <v>1486</v>
      </c>
      <c r="C1728" s="20"/>
      <c r="D1728" s="20"/>
      <c r="E1728" s="20"/>
      <c r="F1728" s="20"/>
    </row>
    <row r="1729" spans="1:6" x14ac:dyDescent="0.25">
      <c r="A1729" s="4"/>
      <c r="B1729" s="12" t="s">
        <v>1419</v>
      </c>
      <c r="C1729" s="21"/>
      <c r="D1729" s="21"/>
      <c r="E1729" s="21"/>
      <c r="F1729" s="21"/>
    </row>
    <row r="1730" spans="1:6" ht="60" x14ac:dyDescent="0.25">
      <c r="A1730" s="5"/>
      <c r="B1730" s="13" t="s">
        <v>1487</v>
      </c>
      <c r="C1730" s="22"/>
      <c r="D1730" s="22"/>
      <c r="E1730" s="22"/>
      <c r="F1730" s="22"/>
    </row>
    <row r="1731" spans="1:6" x14ac:dyDescent="0.25">
      <c r="A1731" s="6"/>
      <c r="B1731" s="14" t="s">
        <v>1488</v>
      </c>
      <c r="C1731" s="23"/>
      <c r="D1731" s="23"/>
      <c r="E1731" s="23"/>
      <c r="F1731" s="23"/>
    </row>
    <row r="1732" spans="1:6" ht="30" x14ac:dyDescent="0.25">
      <c r="A1732" s="6" t="s">
        <v>1489</v>
      </c>
      <c r="B1732" s="15" t="s">
        <v>1490</v>
      </c>
      <c r="C1732" s="23">
        <f>(490)*(1)*(1)*(1)*(1 + (0))</f>
        <v>490</v>
      </c>
      <c r="D1732" s="23" t="s">
        <v>32</v>
      </c>
      <c r="E1732" s="23"/>
      <c r="F1732" s="23">
        <f>C1732*E1732</f>
        <v>0</v>
      </c>
    </row>
    <row r="1733" spans="1:6" x14ac:dyDescent="0.25">
      <c r="A1733" s="4"/>
      <c r="B1733" s="12" t="s">
        <v>297</v>
      </c>
      <c r="C1733" s="21"/>
      <c r="D1733" s="21"/>
      <c r="E1733" s="21"/>
      <c r="F1733" s="21"/>
    </row>
    <row r="1734" spans="1:6" ht="120" x14ac:dyDescent="0.25">
      <c r="A1734" s="5"/>
      <c r="B1734" s="13" t="s">
        <v>1491</v>
      </c>
      <c r="C1734" s="22"/>
      <c r="D1734" s="22"/>
      <c r="E1734" s="22"/>
      <c r="F1734" s="22"/>
    </row>
    <row r="1735" spans="1:6" x14ac:dyDescent="0.25">
      <c r="A1735" s="6"/>
      <c r="B1735" s="14" t="s">
        <v>419</v>
      </c>
      <c r="C1735" s="23"/>
      <c r="D1735" s="23"/>
      <c r="E1735" s="23"/>
      <c r="F1735" s="23"/>
    </row>
    <row r="1736" spans="1:6" x14ac:dyDescent="0.25">
      <c r="A1736" s="6" t="s">
        <v>1492</v>
      </c>
      <c r="B1736" s="15" t="s">
        <v>1493</v>
      </c>
      <c r="C1736" s="23">
        <f>(490)*(1)*(1)*(1)*(1 + (0))</f>
        <v>490</v>
      </c>
      <c r="D1736" s="23" t="s">
        <v>32</v>
      </c>
      <c r="E1736" s="23"/>
      <c r="F1736" s="23">
        <f>C1736*E1736</f>
        <v>0</v>
      </c>
    </row>
    <row r="1737" spans="1:6" ht="30" x14ac:dyDescent="0.25">
      <c r="A1737" s="6"/>
      <c r="B1737" s="14" t="s">
        <v>302</v>
      </c>
      <c r="C1737" s="23"/>
      <c r="D1737" s="23"/>
      <c r="E1737" s="23"/>
      <c r="F1737" s="23"/>
    </row>
    <row r="1738" spans="1:6" x14ac:dyDescent="0.25">
      <c r="A1738" s="6" t="s">
        <v>1494</v>
      </c>
      <c r="B1738" s="15" t="s">
        <v>355</v>
      </c>
      <c r="C1738" s="23">
        <f>(7)*(1)*(1)*(1)*(1 + (0))</f>
        <v>7</v>
      </c>
      <c r="D1738" s="23" t="s">
        <v>36</v>
      </c>
      <c r="E1738" s="23"/>
      <c r="F1738" s="23">
        <f>C1738*E1738</f>
        <v>0</v>
      </c>
    </row>
    <row r="1739" spans="1:6" ht="45" x14ac:dyDescent="0.25">
      <c r="A1739" s="6" t="s">
        <v>1495</v>
      </c>
      <c r="B1739" s="15" t="s">
        <v>1456</v>
      </c>
      <c r="C1739" s="23">
        <f>(7)*(1)*(1)*(1)*(1 + (0))</f>
        <v>7</v>
      </c>
      <c r="D1739" s="23" t="s">
        <v>36</v>
      </c>
      <c r="E1739" s="23"/>
      <c r="F1739" s="23">
        <f>C1739*E1739</f>
        <v>0</v>
      </c>
    </row>
    <row r="1740" spans="1:6" x14ac:dyDescent="0.25">
      <c r="A1740" s="4"/>
      <c r="B1740" s="12" t="s">
        <v>1475</v>
      </c>
      <c r="C1740" s="21"/>
      <c r="D1740" s="21"/>
      <c r="E1740" s="21"/>
      <c r="F1740" s="21"/>
    </row>
    <row r="1741" spans="1:6" ht="225" x14ac:dyDescent="0.25">
      <c r="A1741" s="5"/>
      <c r="B1741" s="13" t="s">
        <v>1496</v>
      </c>
      <c r="C1741" s="22"/>
      <c r="D1741" s="22"/>
      <c r="E1741" s="22"/>
      <c r="F1741" s="22"/>
    </row>
    <row r="1742" spans="1:6" x14ac:dyDescent="0.25">
      <c r="A1742" s="6"/>
      <c r="B1742" s="14" t="s">
        <v>1497</v>
      </c>
      <c r="C1742" s="23"/>
      <c r="D1742" s="23"/>
      <c r="E1742" s="23"/>
      <c r="F1742" s="23"/>
    </row>
    <row r="1743" spans="1:6" ht="30" x14ac:dyDescent="0.25">
      <c r="A1743" s="6" t="s">
        <v>1498</v>
      </c>
      <c r="B1743" s="15" t="s">
        <v>1479</v>
      </c>
      <c r="C1743" s="23">
        <f>(7)*(1)*(1)*(1)*(1 + (0))</f>
        <v>7</v>
      </c>
      <c r="D1743" s="23" t="s">
        <v>36</v>
      </c>
      <c r="E1743" s="23"/>
      <c r="F1743" s="23">
        <f>C1743*E1743</f>
        <v>0</v>
      </c>
    </row>
    <row r="1744" spans="1:6" x14ac:dyDescent="0.25">
      <c r="A1744" s="4"/>
      <c r="B1744" s="12" t="s">
        <v>33</v>
      </c>
      <c r="C1744" s="21"/>
      <c r="D1744" s="21"/>
      <c r="E1744" s="21"/>
      <c r="F1744" s="21"/>
    </row>
    <row r="1745" spans="1:6" ht="30" x14ac:dyDescent="0.25">
      <c r="A1745" s="5"/>
      <c r="B1745" s="13" t="s">
        <v>450</v>
      </c>
      <c r="C1745" s="22"/>
      <c r="D1745" s="22"/>
      <c r="E1745" s="22"/>
      <c r="F1745" s="22"/>
    </row>
    <row r="1746" spans="1:6" x14ac:dyDescent="0.25">
      <c r="A1746" s="6" t="s">
        <v>1499</v>
      </c>
      <c r="B1746" s="14" t="s">
        <v>452</v>
      </c>
      <c r="C1746" s="23">
        <f>(490)*(1)*(1)*(1)*(1 + (0))</f>
        <v>490</v>
      </c>
      <c r="D1746" s="23" t="s">
        <v>32</v>
      </c>
      <c r="E1746" s="23"/>
      <c r="F1746" s="23">
        <f>C1746*E1746</f>
        <v>0</v>
      </c>
    </row>
    <row r="1747" spans="1:6" ht="90" x14ac:dyDescent="0.25">
      <c r="A1747" s="5"/>
      <c r="B1747" s="13" t="s">
        <v>453</v>
      </c>
      <c r="C1747" s="22"/>
      <c r="D1747" s="22"/>
      <c r="E1747" s="22"/>
      <c r="F1747" s="22"/>
    </row>
    <row r="1748" spans="1:6" x14ac:dyDescent="0.25">
      <c r="A1748" s="6"/>
      <c r="B1748" s="14" t="s">
        <v>377</v>
      </c>
      <c r="C1748" s="23"/>
      <c r="D1748" s="23"/>
      <c r="E1748" s="23"/>
      <c r="F1748" s="23"/>
    </row>
    <row r="1749" spans="1:6" ht="30" x14ac:dyDescent="0.25">
      <c r="A1749" s="6" t="s">
        <v>1500</v>
      </c>
      <c r="B1749" s="15" t="s">
        <v>455</v>
      </c>
      <c r="C1749" s="23">
        <f>(490)*(1)*(1)*(1)*(1 + (0))</f>
        <v>490</v>
      </c>
      <c r="D1749" s="23" t="s">
        <v>32</v>
      </c>
      <c r="E1749" s="23"/>
      <c r="F1749" s="23">
        <f>C1749*E1749</f>
        <v>0</v>
      </c>
    </row>
    <row r="1750" spans="1:6" ht="195" x14ac:dyDescent="0.25">
      <c r="A1750" s="5"/>
      <c r="B1750" s="13" t="s">
        <v>1501</v>
      </c>
      <c r="C1750" s="22"/>
      <c r="D1750" s="22"/>
      <c r="E1750" s="22"/>
      <c r="F1750" s="22"/>
    </row>
    <row r="1751" spans="1:6" ht="90" x14ac:dyDescent="0.25">
      <c r="A1751" s="6"/>
      <c r="B1751" s="14" t="s">
        <v>1502</v>
      </c>
      <c r="C1751" s="23"/>
      <c r="D1751" s="23"/>
      <c r="E1751" s="23"/>
      <c r="F1751" s="23"/>
    </row>
    <row r="1752" spans="1:6" ht="60" x14ac:dyDescent="0.25">
      <c r="A1752" s="6" t="s">
        <v>1503</v>
      </c>
      <c r="B1752" s="15" t="s">
        <v>1504</v>
      </c>
      <c r="C1752" s="23">
        <f>(2)*(1)*(1)*(1)*(1 + (0))</f>
        <v>2</v>
      </c>
      <c r="D1752" s="23" t="s">
        <v>67</v>
      </c>
      <c r="E1752" s="23"/>
      <c r="F1752" s="23">
        <f>C1752*E1752</f>
        <v>0</v>
      </c>
    </row>
    <row r="1753" spans="1:6" x14ac:dyDescent="0.25">
      <c r="A1753" s="5"/>
      <c r="B1753" s="13" t="s">
        <v>1446</v>
      </c>
      <c r="C1753" s="22"/>
      <c r="D1753" s="22"/>
      <c r="E1753" s="22"/>
      <c r="F1753" s="22"/>
    </row>
    <row r="1754" spans="1:6" ht="45" x14ac:dyDescent="0.25">
      <c r="A1754" s="6" t="s">
        <v>1505</v>
      </c>
      <c r="B1754" s="14" t="s">
        <v>1448</v>
      </c>
      <c r="C1754" s="23">
        <f>(1)*(1)*(1)*(1)*(1 + (0))</f>
        <v>1</v>
      </c>
      <c r="D1754" s="23" t="s">
        <v>67</v>
      </c>
      <c r="E1754" s="23"/>
      <c r="F1754" s="23">
        <f>C1754*E1754</f>
        <v>0</v>
      </c>
    </row>
    <row r="1755" spans="1:6" x14ac:dyDescent="0.25">
      <c r="A1755" s="5"/>
      <c r="B1755" s="13" t="s">
        <v>436</v>
      </c>
      <c r="C1755" s="22"/>
      <c r="D1755" s="22"/>
      <c r="E1755" s="22"/>
      <c r="F1755" s="22"/>
    </row>
    <row r="1756" spans="1:6" ht="45" x14ac:dyDescent="0.25">
      <c r="A1756" s="6"/>
      <c r="B1756" s="14" t="s">
        <v>437</v>
      </c>
      <c r="C1756" s="23"/>
      <c r="D1756" s="23"/>
      <c r="E1756" s="23"/>
      <c r="F1756" s="23"/>
    </row>
    <row r="1757" spans="1:6" x14ac:dyDescent="0.25">
      <c r="A1757" s="6" t="s">
        <v>1506</v>
      </c>
      <c r="B1757" s="15" t="s">
        <v>1507</v>
      </c>
      <c r="C1757" s="23">
        <f>(1)*(1)*(1)*(1)*(1 + (0))</f>
        <v>1</v>
      </c>
      <c r="D1757" s="23" t="s">
        <v>67</v>
      </c>
      <c r="E1757" s="23"/>
      <c r="F1757" s="23">
        <f>C1757*E1757</f>
        <v>0</v>
      </c>
    </row>
    <row r="1758" spans="1:6" ht="47.25" x14ac:dyDescent="0.25">
      <c r="A1758" s="3"/>
      <c r="B1758" s="11" t="s">
        <v>1508</v>
      </c>
      <c r="C1758" s="20"/>
      <c r="D1758" s="20"/>
      <c r="E1758" s="20"/>
      <c r="F1758" s="20"/>
    </row>
    <row r="1759" spans="1:6" x14ac:dyDescent="0.25">
      <c r="A1759" s="4"/>
      <c r="B1759" s="12" t="s">
        <v>106</v>
      </c>
      <c r="C1759" s="21"/>
      <c r="D1759" s="21"/>
      <c r="E1759" s="21"/>
      <c r="F1759" s="21"/>
    </row>
    <row r="1760" spans="1:6" ht="345" x14ac:dyDescent="0.25">
      <c r="A1760" s="5"/>
      <c r="B1760" s="13" t="s">
        <v>1392</v>
      </c>
      <c r="C1760" s="22"/>
      <c r="D1760" s="22"/>
      <c r="E1760" s="22"/>
      <c r="F1760" s="22"/>
    </row>
    <row r="1761" spans="1:6" x14ac:dyDescent="0.25">
      <c r="A1761" s="6"/>
      <c r="B1761" s="14" t="s">
        <v>1393</v>
      </c>
      <c r="C1761" s="23"/>
      <c r="D1761" s="23"/>
      <c r="E1761" s="23"/>
      <c r="F1761" s="23"/>
    </row>
    <row r="1762" spans="1:6" ht="45" x14ac:dyDescent="0.25">
      <c r="A1762" s="6" t="s">
        <v>1509</v>
      </c>
      <c r="B1762" s="15" t="s">
        <v>1395</v>
      </c>
      <c r="C1762" s="23">
        <f>(150)*(1)*(1)*(1)*(1 + (0))</f>
        <v>150</v>
      </c>
      <c r="D1762" s="23" t="s">
        <v>32</v>
      </c>
      <c r="E1762" s="23"/>
      <c r="F1762" s="23">
        <f>C1762*E1762</f>
        <v>0</v>
      </c>
    </row>
    <row r="1763" spans="1:6" x14ac:dyDescent="0.25">
      <c r="A1763" s="6"/>
      <c r="B1763" s="14" t="s">
        <v>1510</v>
      </c>
      <c r="C1763" s="23"/>
      <c r="D1763" s="23"/>
      <c r="E1763" s="23"/>
      <c r="F1763" s="23"/>
    </row>
    <row r="1764" spans="1:6" ht="225" x14ac:dyDescent="0.25">
      <c r="A1764" s="6" t="s">
        <v>1511</v>
      </c>
      <c r="B1764" s="15" t="s">
        <v>1512</v>
      </c>
      <c r="C1764" s="23">
        <f>(30)*(1)*(1)*(1)*(1 + (0))</f>
        <v>30</v>
      </c>
      <c r="D1764" s="23" t="s">
        <v>32</v>
      </c>
      <c r="E1764" s="23"/>
      <c r="F1764" s="23">
        <f>C1764*E1764</f>
        <v>0</v>
      </c>
    </row>
    <row r="1765" spans="1:6" ht="30" x14ac:dyDescent="0.25">
      <c r="A1765" s="6"/>
      <c r="B1765" s="14" t="s">
        <v>1513</v>
      </c>
      <c r="C1765" s="23"/>
      <c r="D1765" s="23"/>
      <c r="E1765" s="23"/>
      <c r="F1765" s="23"/>
    </row>
    <row r="1766" spans="1:6" ht="210" x14ac:dyDescent="0.25">
      <c r="A1766" s="6" t="s">
        <v>1514</v>
      </c>
      <c r="B1766" s="15" t="s">
        <v>1515</v>
      </c>
      <c r="C1766" s="23">
        <f>(30)*(1)*(1)*(1)*(1 + (0))</f>
        <v>30</v>
      </c>
      <c r="D1766" s="23" t="s">
        <v>32</v>
      </c>
      <c r="E1766" s="23"/>
      <c r="F1766" s="23">
        <f>C1766*E1766</f>
        <v>0</v>
      </c>
    </row>
    <row r="1767" spans="1:6" x14ac:dyDescent="0.25">
      <c r="A1767" s="5"/>
      <c r="B1767" s="13" t="s">
        <v>111</v>
      </c>
      <c r="C1767" s="22"/>
      <c r="D1767" s="22"/>
      <c r="E1767" s="22"/>
      <c r="F1767" s="22"/>
    </row>
    <row r="1768" spans="1:6" ht="30" x14ac:dyDescent="0.25">
      <c r="A1768" s="6"/>
      <c r="B1768" s="14" t="s">
        <v>331</v>
      </c>
      <c r="C1768" s="23"/>
      <c r="D1768" s="23"/>
      <c r="E1768" s="23"/>
      <c r="F1768" s="23"/>
    </row>
    <row r="1769" spans="1:6" x14ac:dyDescent="0.25">
      <c r="A1769" s="6" t="s">
        <v>1516</v>
      </c>
      <c r="B1769" s="15" t="s">
        <v>289</v>
      </c>
      <c r="C1769" s="23">
        <f>(1)*(1)*(1)*(1)*(1 + (0))</f>
        <v>1</v>
      </c>
      <c r="D1769" s="23" t="s">
        <v>67</v>
      </c>
      <c r="E1769" s="23"/>
      <c r="F1769" s="23">
        <f>C1769*E1769</f>
        <v>0</v>
      </c>
    </row>
    <row r="1770" spans="1:6" x14ac:dyDescent="0.25">
      <c r="A1770" s="6" t="s">
        <v>1517</v>
      </c>
      <c r="B1770" s="15" t="s">
        <v>291</v>
      </c>
      <c r="C1770" s="23">
        <f>(1)*(1)*(1)*(1)*(1 + (0))</f>
        <v>1</v>
      </c>
      <c r="D1770" s="23" t="s">
        <v>67</v>
      </c>
      <c r="E1770" s="23"/>
      <c r="F1770" s="23">
        <f>C1770*E1770</f>
        <v>0</v>
      </c>
    </row>
    <row r="1771" spans="1:6" x14ac:dyDescent="0.25">
      <c r="A1771" s="4"/>
      <c r="B1771" s="12" t="s">
        <v>370</v>
      </c>
      <c r="C1771" s="21"/>
      <c r="D1771" s="21"/>
      <c r="E1771" s="21"/>
      <c r="F1771" s="21"/>
    </row>
    <row r="1772" spans="1:6" ht="60" x14ac:dyDescent="0.25">
      <c r="A1772" s="5"/>
      <c r="B1772" s="13" t="s">
        <v>1449</v>
      </c>
      <c r="C1772" s="22"/>
      <c r="D1772" s="22"/>
      <c r="E1772" s="22"/>
      <c r="F1772" s="22"/>
    </row>
    <row r="1773" spans="1:6" x14ac:dyDescent="0.25">
      <c r="A1773" s="6"/>
      <c r="B1773" s="14" t="s">
        <v>292</v>
      </c>
      <c r="C1773" s="23"/>
      <c r="D1773" s="23"/>
      <c r="E1773" s="23"/>
      <c r="F1773" s="23"/>
    </row>
    <row r="1774" spans="1:6" ht="30" x14ac:dyDescent="0.25">
      <c r="A1774" s="6" t="s">
        <v>1518</v>
      </c>
      <c r="B1774" s="15" t="s">
        <v>1451</v>
      </c>
      <c r="C1774" s="23">
        <f>(150)*(1)*(1)*(1)*(1 + (0))</f>
        <v>150</v>
      </c>
      <c r="D1774" s="23" t="s">
        <v>32</v>
      </c>
      <c r="E1774" s="23"/>
      <c r="F1774" s="23">
        <f>C1774*E1774</f>
        <v>0</v>
      </c>
    </row>
    <row r="1775" spans="1:6" x14ac:dyDescent="0.25">
      <c r="A1775" s="4"/>
      <c r="B1775" s="12" t="s">
        <v>297</v>
      </c>
      <c r="C1775" s="21"/>
      <c r="D1775" s="21"/>
      <c r="E1775" s="21"/>
      <c r="F1775" s="21"/>
    </row>
    <row r="1776" spans="1:6" ht="45" x14ac:dyDescent="0.25">
      <c r="A1776" s="5"/>
      <c r="B1776" s="13" t="s">
        <v>418</v>
      </c>
      <c r="C1776" s="22"/>
      <c r="D1776" s="22"/>
      <c r="E1776" s="22"/>
      <c r="F1776" s="22"/>
    </row>
    <row r="1777" spans="1:6" x14ac:dyDescent="0.25">
      <c r="A1777" s="6"/>
      <c r="B1777" s="14" t="s">
        <v>419</v>
      </c>
      <c r="C1777" s="23"/>
      <c r="D1777" s="23"/>
      <c r="E1777" s="23"/>
      <c r="F1777" s="23"/>
    </row>
    <row r="1778" spans="1:6" ht="30" x14ac:dyDescent="0.25">
      <c r="A1778" s="6" t="s">
        <v>1519</v>
      </c>
      <c r="B1778" s="15" t="s">
        <v>1453</v>
      </c>
      <c r="C1778" s="23">
        <f>(150)*(1)*(1)*(1)*(1 + (0))</f>
        <v>150</v>
      </c>
      <c r="D1778" s="23" t="s">
        <v>32</v>
      </c>
      <c r="E1778" s="23"/>
      <c r="F1778" s="23">
        <f>C1778*E1778</f>
        <v>0</v>
      </c>
    </row>
    <row r="1779" spans="1:6" x14ac:dyDescent="0.25">
      <c r="A1779" s="6"/>
      <c r="B1779" s="14" t="s">
        <v>422</v>
      </c>
      <c r="C1779" s="23"/>
      <c r="D1779" s="23"/>
      <c r="E1779" s="23"/>
      <c r="F1779" s="23"/>
    </row>
    <row r="1780" spans="1:6" x14ac:dyDescent="0.25">
      <c r="A1780" s="6" t="s">
        <v>1520</v>
      </c>
      <c r="B1780" s="15" t="s">
        <v>424</v>
      </c>
      <c r="C1780" s="23">
        <f>(1)*(1)*(1)*(1)*(1 + (0))</f>
        <v>1</v>
      </c>
      <c r="D1780" s="23" t="s">
        <v>36</v>
      </c>
      <c r="E1780" s="23"/>
      <c r="F1780" s="23">
        <f>C1780*E1780</f>
        <v>0</v>
      </c>
    </row>
    <row r="1781" spans="1:6" x14ac:dyDescent="0.25">
      <c r="A1781" s="4"/>
      <c r="B1781" s="12" t="s">
        <v>33</v>
      </c>
      <c r="C1781" s="21"/>
      <c r="D1781" s="21"/>
      <c r="E1781" s="21"/>
      <c r="F1781" s="21"/>
    </row>
    <row r="1782" spans="1:6" x14ac:dyDescent="0.25">
      <c r="A1782" s="5"/>
      <c r="B1782" s="13" t="s">
        <v>430</v>
      </c>
      <c r="C1782" s="22"/>
      <c r="D1782" s="22"/>
      <c r="E1782" s="22"/>
      <c r="F1782" s="22"/>
    </row>
    <row r="1783" spans="1:6" ht="30" x14ac:dyDescent="0.25">
      <c r="A1783" s="6" t="s">
        <v>1521</v>
      </c>
      <c r="B1783" s="14" t="s">
        <v>432</v>
      </c>
      <c r="C1783" s="23">
        <f>(150)*(1)*(1)*(1)*(1 + (0))</f>
        <v>150</v>
      </c>
      <c r="D1783" s="23" t="s">
        <v>32</v>
      </c>
      <c r="E1783" s="23"/>
      <c r="F1783" s="23">
        <f>C1783*E1783</f>
        <v>0</v>
      </c>
    </row>
    <row r="1784" spans="1:6" ht="30" x14ac:dyDescent="0.25">
      <c r="A1784" s="5"/>
      <c r="B1784" s="13" t="s">
        <v>433</v>
      </c>
      <c r="C1784" s="22"/>
      <c r="D1784" s="22"/>
      <c r="E1784" s="22"/>
      <c r="F1784" s="22"/>
    </row>
    <row r="1785" spans="1:6" ht="60" x14ac:dyDescent="0.25">
      <c r="A1785" s="6" t="s">
        <v>1522</v>
      </c>
      <c r="B1785" s="14" t="s">
        <v>435</v>
      </c>
      <c r="C1785" s="23">
        <f>(150)*(1)*(1)*(1)*(1 + (0))</f>
        <v>150</v>
      </c>
      <c r="D1785" s="23" t="s">
        <v>32</v>
      </c>
      <c r="E1785" s="23"/>
      <c r="F1785" s="23">
        <f>C1785*E1785</f>
        <v>0</v>
      </c>
    </row>
    <row r="1786" spans="1:6" ht="180" x14ac:dyDescent="0.25">
      <c r="A1786" s="5"/>
      <c r="B1786" s="13" t="s">
        <v>1523</v>
      </c>
      <c r="C1786" s="22"/>
      <c r="D1786" s="22"/>
      <c r="E1786" s="22"/>
      <c r="F1786" s="22"/>
    </row>
    <row r="1787" spans="1:6" ht="75" x14ac:dyDescent="0.25">
      <c r="A1787" s="6"/>
      <c r="B1787" s="14" t="s">
        <v>1524</v>
      </c>
      <c r="C1787" s="23"/>
      <c r="D1787" s="23"/>
      <c r="E1787" s="23"/>
      <c r="F1787" s="23"/>
    </row>
    <row r="1788" spans="1:6" ht="45" x14ac:dyDescent="0.25">
      <c r="A1788" s="6" t="s">
        <v>1525</v>
      </c>
      <c r="B1788" s="15" t="s">
        <v>1526</v>
      </c>
      <c r="C1788" s="23">
        <f>(1)*(1)*(1)*(1)*(1 + (0))</f>
        <v>1</v>
      </c>
      <c r="D1788" s="23" t="s">
        <v>67</v>
      </c>
      <c r="E1788" s="23"/>
      <c r="F1788" s="23">
        <f>C1788*E1788</f>
        <v>0</v>
      </c>
    </row>
    <row r="1789" spans="1:6" x14ac:dyDescent="0.25">
      <c r="A1789" s="5"/>
      <c r="B1789" s="13" t="s">
        <v>436</v>
      </c>
      <c r="C1789" s="22"/>
      <c r="D1789" s="22"/>
      <c r="E1789" s="22"/>
      <c r="F1789" s="22"/>
    </row>
    <row r="1790" spans="1:6" ht="45" x14ac:dyDescent="0.25">
      <c r="A1790" s="6"/>
      <c r="B1790" s="14" t="s">
        <v>437</v>
      </c>
      <c r="C1790" s="23"/>
      <c r="D1790" s="23"/>
      <c r="E1790" s="23"/>
      <c r="F1790" s="23"/>
    </row>
    <row r="1791" spans="1:6" x14ac:dyDescent="0.25">
      <c r="A1791" s="6" t="s">
        <v>1527</v>
      </c>
      <c r="B1791" s="15" t="s">
        <v>439</v>
      </c>
      <c r="C1791" s="23">
        <f>(1)*(1)*(1)*(1)*(1 + (0))</f>
        <v>1</v>
      </c>
      <c r="D1791" s="23" t="s">
        <v>67</v>
      </c>
      <c r="E1791" s="23"/>
      <c r="F1791" s="23">
        <f>C1791*E1791</f>
        <v>0</v>
      </c>
    </row>
    <row r="1792" spans="1:6" ht="18.75" x14ac:dyDescent="0.25">
      <c r="A1792" s="2"/>
      <c r="B1792" s="10" t="s">
        <v>1528</v>
      </c>
      <c r="C1792" s="19"/>
      <c r="D1792" s="19"/>
      <c r="E1792" s="19"/>
      <c r="F1792" s="19"/>
    </row>
    <row r="1793" spans="1:6" ht="15.75" x14ac:dyDescent="0.25">
      <c r="A1793" s="3"/>
      <c r="B1793" s="11" t="s">
        <v>1529</v>
      </c>
      <c r="C1793" s="20"/>
      <c r="D1793" s="20"/>
      <c r="E1793" s="20"/>
      <c r="F1793" s="20"/>
    </row>
    <row r="1794" spans="1:6" x14ac:dyDescent="0.25">
      <c r="A1794" s="4"/>
      <c r="B1794" s="12" t="s">
        <v>1530</v>
      </c>
      <c r="C1794" s="21"/>
      <c r="D1794" s="21"/>
      <c r="E1794" s="21"/>
      <c r="F1794" s="21"/>
    </row>
    <row r="1795" spans="1:6" ht="165" x14ac:dyDescent="0.25">
      <c r="A1795" s="5"/>
      <c r="B1795" s="13" t="s">
        <v>1531</v>
      </c>
      <c r="C1795" s="22"/>
      <c r="D1795" s="22"/>
      <c r="E1795" s="22"/>
      <c r="F1795" s="22"/>
    </row>
    <row r="1796" spans="1:6" x14ac:dyDescent="0.25">
      <c r="A1796" s="6"/>
      <c r="B1796" s="14" t="s">
        <v>1532</v>
      </c>
      <c r="C1796" s="23"/>
      <c r="D1796" s="23"/>
      <c r="E1796" s="23"/>
      <c r="F1796" s="23"/>
    </row>
    <row r="1797" spans="1:6" ht="30" x14ac:dyDescent="0.25">
      <c r="A1797" s="6" t="s">
        <v>1533</v>
      </c>
      <c r="B1797" s="15" t="s">
        <v>1534</v>
      </c>
      <c r="C1797" s="23">
        <f>(1)*(1)*(1)*(1)*(1 + (0))</f>
        <v>1</v>
      </c>
      <c r="D1797" s="23" t="s">
        <v>36</v>
      </c>
      <c r="E1797" s="23"/>
      <c r="F1797" s="23">
        <f>C1797*E1797</f>
        <v>0</v>
      </c>
    </row>
    <row r="1798" spans="1:6" x14ac:dyDescent="0.25">
      <c r="A1798" s="6"/>
      <c r="B1798" s="14" t="s">
        <v>1535</v>
      </c>
      <c r="C1798" s="23"/>
      <c r="D1798" s="23"/>
      <c r="E1798" s="23"/>
      <c r="F1798" s="23"/>
    </row>
    <row r="1799" spans="1:6" ht="30" x14ac:dyDescent="0.25">
      <c r="A1799" s="6" t="s">
        <v>1536</v>
      </c>
      <c r="B1799" s="15" t="s">
        <v>1534</v>
      </c>
      <c r="C1799" s="23"/>
      <c r="D1799" s="23" t="s">
        <v>36</v>
      </c>
      <c r="E1799" s="23"/>
      <c r="F1799" s="23">
        <f>C1799*E1799</f>
        <v>0</v>
      </c>
    </row>
    <row r="1800" spans="1:6" x14ac:dyDescent="0.25">
      <c r="A1800" s="6"/>
      <c r="B1800" s="14" t="s">
        <v>1537</v>
      </c>
      <c r="C1800" s="23"/>
      <c r="D1800" s="23"/>
      <c r="E1800" s="23"/>
      <c r="F1800" s="23"/>
    </row>
    <row r="1801" spans="1:6" ht="30" x14ac:dyDescent="0.25">
      <c r="A1801" s="6" t="s">
        <v>1538</v>
      </c>
      <c r="B1801" s="15" t="s">
        <v>1534</v>
      </c>
      <c r="C1801" s="23">
        <f>(2)*(1)*(1)*(1)*(1 + (0))</f>
        <v>2</v>
      </c>
      <c r="D1801" s="23" t="s">
        <v>36</v>
      </c>
      <c r="E1801" s="23"/>
      <c r="F1801" s="23">
        <f>C1801*E1801</f>
        <v>0</v>
      </c>
    </row>
    <row r="1802" spans="1:6" x14ac:dyDescent="0.25">
      <c r="A1802" s="6"/>
      <c r="B1802" s="14" t="s">
        <v>1539</v>
      </c>
      <c r="C1802" s="23"/>
      <c r="D1802" s="23"/>
      <c r="E1802" s="23"/>
      <c r="F1802" s="23"/>
    </row>
    <row r="1803" spans="1:6" ht="30" x14ac:dyDescent="0.25">
      <c r="A1803" s="6" t="s">
        <v>1540</v>
      </c>
      <c r="B1803" s="15" t="s">
        <v>1534</v>
      </c>
      <c r="C1803" s="23">
        <f>(1)*(1)*(1)*(1)*(1 + (0))</f>
        <v>1</v>
      </c>
      <c r="D1803" s="23" t="s">
        <v>36</v>
      </c>
      <c r="E1803" s="23"/>
      <c r="F1803" s="23">
        <f>C1803*E1803</f>
        <v>0</v>
      </c>
    </row>
    <row r="1804" spans="1:6" x14ac:dyDescent="0.25">
      <c r="A1804" s="6"/>
      <c r="B1804" s="14" t="s">
        <v>1541</v>
      </c>
      <c r="C1804" s="23"/>
      <c r="D1804" s="23"/>
      <c r="E1804" s="23"/>
      <c r="F1804" s="23"/>
    </row>
    <row r="1805" spans="1:6" ht="30" x14ac:dyDescent="0.25">
      <c r="A1805" s="6" t="s">
        <v>1542</v>
      </c>
      <c r="B1805" s="15" t="s">
        <v>1534</v>
      </c>
      <c r="C1805" s="23">
        <f>(1)*(1)*(1)*(1)*(1 + (0))</f>
        <v>1</v>
      </c>
      <c r="D1805" s="23" t="s">
        <v>36</v>
      </c>
      <c r="E1805" s="23"/>
      <c r="F1805" s="23">
        <f>C1805*E1805</f>
        <v>0</v>
      </c>
    </row>
    <row r="1806" spans="1:6" x14ac:dyDescent="0.25">
      <c r="A1806" s="6"/>
      <c r="B1806" s="14" t="s">
        <v>1543</v>
      </c>
      <c r="C1806" s="23"/>
      <c r="D1806" s="23"/>
      <c r="E1806" s="23"/>
      <c r="F1806" s="23"/>
    </row>
    <row r="1807" spans="1:6" ht="30" x14ac:dyDescent="0.25">
      <c r="A1807" s="6" t="s">
        <v>1544</v>
      </c>
      <c r="B1807" s="15" t="s">
        <v>1534</v>
      </c>
      <c r="C1807" s="23">
        <f>(2)*(1)*(1)*(1)*(1 + (0))</f>
        <v>2</v>
      </c>
      <c r="D1807" s="23" t="s">
        <v>36</v>
      </c>
      <c r="E1807" s="23"/>
      <c r="F1807" s="23">
        <f>C1807*E1807</f>
        <v>0</v>
      </c>
    </row>
    <row r="1808" spans="1:6" ht="165" x14ac:dyDescent="0.25">
      <c r="A1808" s="5"/>
      <c r="B1808" s="13" t="s">
        <v>1545</v>
      </c>
      <c r="C1808" s="22"/>
      <c r="D1808" s="22"/>
      <c r="E1808" s="22"/>
      <c r="F1808" s="22"/>
    </row>
    <row r="1809" spans="1:6" x14ac:dyDescent="0.25">
      <c r="A1809" s="6"/>
      <c r="B1809" s="14" t="s">
        <v>1546</v>
      </c>
      <c r="C1809" s="23"/>
      <c r="D1809" s="23"/>
      <c r="E1809" s="23"/>
      <c r="F1809" s="23"/>
    </row>
    <row r="1810" spans="1:6" ht="30" x14ac:dyDescent="0.25">
      <c r="A1810" s="6" t="s">
        <v>1547</v>
      </c>
      <c r="B1810" s="15" t="s">
        <v>1534</v>
      </c>
      <c r="C1810" s="23">
        <f>(1)*(1)*(1)*(1)*(1 + (0))</f>
        <v>1</v>
      </c>
      <c r="D1810" s="23" t="s">
        <v>67</v>
      </c>
      <c r="E1810" s="23"/>
      <c r="F1810" s="23">
        <f>C1810*E1810</f>
        <v>0</v>
      </c>
    </row>
    <row r="1811" spans="1:6" ht="18.75" x14ac:dyDescent="0.25">
      <c r="A1811" s="2"/>
      <c r="B1811" s="10" t="s">
        <v>477</v>
      </c>
      <c r="C1811" s="19"/>
      <c r="D1811" s="19"/>
      <c r="E1811" s="19"/>
      <c r="F1811" s="19"/>
    </row>
    <row r="1812" spans="1:6" ht="15.75" x14ac:dyDescent="0.25">
      <c r="A1812" s="3"/>
      <c r="B1812" s="11" t="s">
        <v>478</v>
      </c>
      <c r="C1812" s="20"/>
      <c r="D1812" s="20"/>
      <c r="E1812" s="20"/>
      <c r="F1812" s="20"/>
    </row>
    <row r="1813" spans="1:6" ht="45" x14ac:dyDescent="0.25">
      <c r="A1813" s="6" t="s">
        <v>1548</v>
      </c>
      <c r="B1813" s="17" t="s">
        <v>480</v>
      </c>
      <c r="C1813" s="23">
        <f>(1)*(1)*(1)*(1)*(1 + (0))</f>
        <v>1</v>
      </c>
      <c r="D1813" s="23" t="s">
        <v>88</v>
      </c>
      <c r="E1813" s="23"/>
      <c r="F1813" s="23">
        <f>C1813*E1813</f>
        <v>0</v>
      </c>
    </row>
    <row r="1814" spans="1:6" ht="45" x14ac:dyDescent="0.25">
      <c r="A1814" s="6" t="s">
        <v>1549</v>
      </c>
      <c r="B1814" s="17" t="s">
        <v>482</v>
      </c>
      <c r="C1814" s="23">
        <f>(1)*(1)*(1)*(1)*(1 + (0))</f>
        <v>1</v>
      </c>
      <c r="D1814" s="23" t="s">
        <v>88</v>
      </c>
      <c r="E1814" s="23"/>
      <c r="F1814" s="23">
        <f>C1814*E1814</f>
        <v>0</v>
      </c>
    </row>
    <row r="1815" spans="1:6" ht="31.5" x14ac:dyDescent="0.25">
      <c r="A1815" s="3"/>
      <c r="B1815" s="11" t="s">
        <v>39</v>
      </c>
      <c r="C1815" s="20"/>
      <c r="D1815" s="20"/>
      <c r="E1815" s="20"/>
      <c r="F1815" s="20"/>
    </row>
    <row r="1816" spans="1:6" x14ac:dyDescent="0.25">
      <c r="A1816" s="4"/>
      <c r="B1816" s="12" t="s">
        <v>483</v>
      </c>
      <c r="C1816" s="21"/>
      <c r="D1816" s="21"/>
      <c r="E1816" s="21"/>
      <c r="F1816" s="21"/>
    </row>
    <row r="1817" spans="1:6" ht="75" x14ac:dyDescent="0.25">
      <c r="A1817" s="5"/>
      <c r="B1817" s="13" t="s">
        <v>484</v>
      </c>
      <c r="C1817" s="22"/>
      <c r="D1817" s="22"/>
      <c r="E1817" s="22"/>
      <c r="F1817" s="22"/>
    </row>
    <row r="1818" spans="1:6" x14ac:dyDescent="0.25">
      <c r="A1818" s="6"/>
      <c r="B1818" s="14" t="s">
        <v>485</v>
      </c>
      <c r="C1818" s="23"/>
      <c r="D1818" s="23"/>
      <c r="E1818" s="23"/>
      <c r="F1818" s="23"/>
    </row>
    <row r="1819" spans="1:6" x14ac:dyDescent="0.25">
      <c r="A1819" s="6" t="s">
        <v>1550</v>
      </c>
      <c r="B1819" s="15" t="s">
        <v>487</v>
      </c>
      <c r="C1819" s="23">
        <f>(9842)*(1)*(1)*(1)*(1 + (0))</f>
        <v>9842</v>
      </c>
      <c r="D1819" s="23" t="s">
        <v>20</v>
      </c>
      <c r="E1819" s="23"/>
      <c r="F1819" s="23">
        <f>C1819*E1819</f>
        <v>0</v>
      </c>
    </row>
    <row r="1820" spans="1:6" ht="90" x14ac:dyDescent="0.25">
      <c r="A1820" s="5"/>
      <c r="B1820" s="13" t="s">
        <v>1551</v>
      </c>
      <c r="C1820" s="22"/>
      <c r="D1820" s="22"/>
      <c r="E1820" s="22"/>
      <c r="F1820" s="22"/>
    </row>
    <row r="1821" spans="1:6" x14ac:dyDescent="0.25">
      <c r="A1821" s="6"/>
      <c r="B1821" s="14" t="s">
        <v>489</v>
      </c>
      <c r="C1821" s="23"/>
      <c r="D1821" s="23"/>
      <c r="E1821" s="23"/>
      <c r="F1821" s="23"/>
    </row>
    <row r="1822" spans="1:6" ht="45" x14ac:dyDescent="0.25">
      <c r="A1822" s="6" t="s">
        <v>1552</v>
      </c>
      <c r="B1822" s="15" t="s">
        <v>491</v>
      </c>
      <c r="C1822" s="23">
        <f>(2953)*(1)*(1)*(1)*(1 + (0))</f>
        <v>2953</v>
      </c>
      <c r="D1822" s="23" t="s">
        <v>15</v>
      </c>
      <c r="E1822" s="23"/>
      <c r="F1822" s="23">
        <f>C1822*E1822</f>
        <v>0</v>
      </c>
    </row>
    <row r="1823" spans="1:6" ht="135" x14ac:dyDescent="0.25">
      <c r="A1823" s="5"/>
      <c r="B1823" s="13" t="s">
        <v>492</v>
      </c>
      <c r="C1823" s="22"/>
      <c r="D1823" s="22"/>
      <c r="E1823" s="22"/>
      <c r="F1823" s="22"/>
    </row>
    <row r="1824" spans="1:6" x14ac:dyDescent="0.25">
      <c r="A1824" s="6"/>
      <c r="B1824" s="14" t="s">
        <v>493</v>
      </c>
      <c r="C1824" s="23"/>
      <c r="D1824" s="23"/>
      <c r="E1824" s="23"/>
      <c r="F1824" s="23"/>
    </row>
    <row r="1825" spans="1:6" x14ac:dyDescent="0.25">
      <c r="A1825" s="6" t="s">
        <v>1553</v>
      </c>
      <c r="B1825" s="15" t="s">
        <v>487</v>
      </c>
      <c r="C1825" s="23">
        <f>(9842)*(1)*(1)*(1)*(1 + (0))</f>
        <v>9842</v>
      </c>
      <c r="D1825" s="23" t="s">
        <v>20</v>
      </c>
      <c r="E1825" s="23"/>
      <c r="F1825" s="23">
        <f>C1825*E1825</f>
        <v>0</v>
      </c>
    </row>
    <row r="1826" spans="1:6" ht="30" x14ac:dyDescent="0.25">
      <c r="A1826" s="6"/>
      <c r="B1826" s="14" t="s">
        <v>495</v>
      </c>
      <c r="C1826" s="23"/>
      <c r="D1826" s="23"/>
      <c r="E1826" s="23"/>
      <c r="F1826" s="23"/>
    </row>
    <row r="1827" spans="1:6" x14ac:dyDescent="0.25">
      <c r="A1827" s="6" t="s">
        <v>1554</v>
      </c>
      <c r="B1827" s="15" t="s">
        <v>497</v>
      </c>
      <c r="C1827" s="23">
        <f>(9842)*(1)*(1)*(1)*(1 + (0))</f>
        <v>9842</v>
      </c>
      <c r="D1827" s="23" t="s">
        <v>20</v>
      </c>
      <c r="E1827" s="23"/>
      <c r="F1827" s="23">
        <f>C1827*E1827</f>
        <v>0</v>
      </c>
    </row>
    <row r="1828" spans="1:6" ht="135" x14ac:dyDescent="0.25">
      <c r="A1828" s="5"/>
      <c r="B1828" s="13" t="s">
        <v>498</v>
      </c>
      <c r="C1828" s="22"/>
      <c r="D1828" s="22"/>
      <c r="E1828" s="22"/>
      <c r="F1828" s="22"/>
    </row>
    <row r="1829" spans="1:6" x14ac:dyDescent="0.25">
      <c r="A1829" s="6"/>
      <c r="B1829" s="14" t="s">
        <v>499</v>
      </c>
      <c r="C1829" s="23"/>
      <c r="D1829" s="23"/>
      <c r="E1829" s="23"/>
      <c r="F1829" s="23"/>
    </row>
    <row r="1830" spans="1:6" x14ac:dyDescent="0.25">
      <c r="A1830" s="6" t="s">
        <v>1555</v>
      </c>
      <c r="B1830" s="15" t="s">
        <v>487</v>
      </c>
      <c r="C1830" s="23">
        <f>(9842)*(1)*(1)*(1)*(1 + (0))</f>
        <v>9842</v>
      </c>
      <c r="D1830" s="23" t="s">
        <v>20</v>
      </c>
      <c r="E1830" s="23"/>
      <c r="F1830" s="23">
        <f>C1830*E1830</f>
        <v>0</v>
      </c>
    </row>
    <row r="1831" spans="1:6" ht="75" x14ac:dyDescent="0.25">
      <c r="A1831" s="5"/>
      <c r="B1831" s="13" t="s">
        <v>501</v>
      </c>
      <c r="C1831" s="22"/>
      <c r="D1831" s="22"/>
      <c r="E1831" s="22"/>
      <c r="F1831" s="22"/>
    </row>
    <row r="1832" spans="1:6" x14ac:dyDescent="0.25">
      <c r="A1832" s="6"/>
      <c r="B1832" s="14" t="s">
        <v>502</v>
      </c>
      <c r="C1832" s="23"/>
      <c r="D1832" s="23"/>
      <c r="E1832" s="23"/>
      <c r="F1832" s="23"/>
    </row>
    <row r="1833" spans="1:6" x14ac:dyDescent="0.25">
      <c r="A1833" s="6" t="s">
        <v>1556</v>
      </c>
      <c r="B1833" s="15" t="s">
        <v>389</v>
      </c>
      <c r="C1833" s="23">
        <f>(1)*(1)*(1)*(1)*(1 + (0))</f>
        <v>1</v>
      </c>
      <c r="D1833" s="23" t="s">
        <v>67</v>
      </c>
      <c r="E1833" s="23"/>
      <c r="F1833" s="23">
        <f>C1833*E1833</f>
        <v>0</v>
      </c>
    </row>
    <row r="1834" spans="1:6" ht="30" x14ac:dyDescent="0.25">
      <c r="A1834" s="5"/>
      <c r="B1834" s="13" t="s">
        <v>504</v>
      </c>
      <c r="C1834" s="22"/>
      <c r="D1834" s="22"/>
      <c r="E1834" s="22"/>
      <c r="F1834" s="22"/>
    </row>
    <row r="1835" spans="1:6" ht="45" x14ac:dyDescent="0.25">
      <c r="A1835" s="6"/>
      <c r="B1835" s="14" t="s">
        <v>505</v>
      </c>
      <c r="C1835" s="23"/>
      <c r="D1835" s="23"/>
      <c r="E1835" s="23"/>
      <c r="F1835" s="23"/>
    </row>
    <row r="1836" spans="1:6" ht="60" x14ac:dyDescent="0.25">
      <c r="A1836" s="6" t="s">
        <v>1557</v>
      </c>
      <c r="B1836" s="15" t="s">
        <v>507</v>
      </c>
      <c r="C1836" s="23">
        <f>(1)*(1)*(1)*(1)*(1 + (0))</f>
        <v>1</v>
      </c>
      <c r="D1836" s="23" t="s">
        <v>67</v>
      </c>
      <c r="E1836" s="23"/>
      <c r="F1836" s="23">
        <f>C1836*E1836</f>
        <v>0</v>
      </c>
    </row>
    <row r="1837" spans="1:6" x14ac:dyDescent="0.25">
      <c r="A1837" s="4"/>
      <c r="B1837" s="12" t="s">
        <v>1558</v>
      </c>
      <c r="C1837" s="21"/>
      <c r="D1837" s="21"/>
      <c r="E1837" s="21"/>
      <c r="F1837" s="21"/>
    </row>
    <row r="1838" spans="1:6" ht="120" x14ac:dyDescent="0.25">
      <c r="A1838" s="5"/>
      <c r="B1838" s="13" t="s">
        <v>1559</v>
      </c>
      <c r="C1838" s="22"/>
      <c r="D1838" s="22"/>
      <c r="E1838" s="22"/>
      <c r="F1838" s="22"/>
    </row>
    <row r="1839" spans="1:6" x14ac:dyDescent="0.25">
      <c r="A1839" s="6"/>
      <c r="B1839" s="14" t="s">
        <v>1560</v>
      </c>
      <c r="C1839" s="23"/>
      <c r="D1839" s="23"/>
      <c r="E1839" s="23"/>
      <c r="F1839" s="23"/>
    </row>
    <row r="1840" spans="1:6" ht="195" x14ac:dyDescent="0.25">
      <c r="A1840" s="6" t="s">
        <v>1561</v>
      </c>
      <c r="B1840" s="15" t="s">
        <v>1562</v>
      </c>
      <c r="C1840" s="23">
        <f>(1949)*(1)*(1)*(1)*(1 + (0))</f>
        <v>1949</v>
      </c>
      <c r="D1840" s="23" t="s">
        <v>20</v>
      </c>
      <c r="E1840" s="23"/>
      <c r="F1840" s="23">
        <f>C1840*E1840</f>
        <v>0</v>
      </c>
    </row>
    <row r="1841" spans="1:6" x14ac:dyDescent="0.25">
      <c r="A1841" s="4"/>
      <c r="B1841" s="12" t="s">
        <v>589</v>
      </c>
      <c r="C1841" s="21"/>
      <c r="D1841" s="21"/>
      <c r="E1841" s="21"/>
      <c r="F1841" s="21"/>
    </row>
    <row r="1842" spans="1:6" ht="195" x14ac:dyDescent="0.25">
      <c r="A1842" s="5"/>
      <c r="B1842" s="13" t="s">
        <v>1563</v>
      </c>
      <c r="C1842" s="22"/>
      <c r="D1842" s="22"/>
      <c r="E1842" s="22"/>
      <c r="F1842" s="22"/>
    </row>
    <row r="1843" spans="1:6" x14ac:dyDescent="0.25">
      <c r="A1843" s="6"/>
      <c r="B1843" s="14" t="s">
        <v>1564</v>
      </c>
      <c r="C1843" s="23"/>
      <c r="D1843" s="23"/>
      <c r="E1843" s="23"/>
      <c r="F1843" s="23"/>
    </row>
    <row r="1844" spans="1:6" ht="45" x14ac:dyDescent="0.25">
      <c r="A1844" s="6" t="s">
        <v>1565</v>
      </c>
      <c r="B1844" s="15" t="s">
        <v>1566</v>
      </c>
      <c r="C1844" s="23">
        <f>(28)*(1)*(1)*(1)*(1 + (0))</f>
        <v>28</v>
      </c>
      <c r="D1844" s="23" t="s">
        <v>36</v>
      </c>
      <c r="E1844" s="23"/>
      <c r="F1844" s="23">
        <f>C1844*E1844</f>
        <v>0</v>
      </c>
    </row>
    <row r="1845" spans="1:6" ht="60" x14ac:dyDescent="0.25">
      <c r="A1845" s="6" t="s">
        <v>1567</v>
      </c>
      <c r="B1845" s="15" t="s">
        <v>1568</v>
      </c>
      <c r="C1845" s="23">
        <f>(6)*(1)*(1)*(1)*(1 + (0))</f>
        <v>6</v>
      </c>
      <c r="D1845" s="23" t="s">
        <v>36</v>
      </c>
      <c r="E1845" s="23"/>
      <c r="F1845" s="23">
        <f>C1845*E1845</f>
        <v>0</v>
      </c>
    </row>
    <row r="1846" spans="1:6" ht="45" x14ac:dyDescent="0.25">
      <c r="A1846" s="6" t="s">
        <v>1569</v>
      </c>
      <c r="B1846" s="15" t="s">
        <v>1570</v>
      </c>
      <c r="C1846" s="23">
        <f>(7)*(1)*(1)*(1)*(1 + (0))</f>
        <v>7</v>
      </c>
      <c r="D1846" s="23" t="s">
        <v>36</v>
      </c>
      <c r="E1846" s="23"/>
      <c r="F1846" s="23">
        <f>C1846*E1846</f>
        <v>0</v>
      </c>
    </row>
    <row r="1847" spans="1:6" x14ac:dyDescent="0.25">
      <c r="A1847" s="6"/>
      <c r="B1847" s="14" t="s">
        <v>195</v>
      </c>
      <c r="C1847" s="23"/>
      <c r="D1847" s="23"/>
      <c r="E1847" s="23"/>
      <c r="F1847" s="23"/>
    </row>
    <row r="1848" spans="1:6" ht="60" x14ac:dyDescent="0.25">
      <c r="A1848" s="6" t="s">
        <v>1571</v>
      </c>
      <c r="B1848" s="15" t="s">
        <v>1572</v>
      </c>
      <c r="C1848" s="23">
        <f>(41)*(1)*(1)*(1)*(1 + (0))</f>
        <v>41</v>
      </c>
      <c r="D1848" s="23" t="s">
        <v>36</v>
      </c>
      <c r="E1848" s="23"/>
      <c r="F1848" s="23">
        <f>C1848*E1848</f>
        <v>0</v>
      </c>
    </row>
    <row r="1849" spans="1:6" x14ac:dyDescent="0.25">
      <c r="A1849" s="6" t="s">
        <v>1573</v>
      </c>
      <c r="B1849" s="15" t="s">
        <v>1574</v>
      </c>
      <c r="C1849" s="23">
        <f>(41)*(1)*(1)*(1)*(1 + (0))</f>
        <v>41</v>
      </c>
      <c r="D1849" s="23" t="s">
        <v>36</v>
      </c>
      <c r="E1849" s="23"/>
      <c r="F1849" s="23">
        <f>C1849*E1849</f>
        <v>0</v>
      </c>
    </row>
    <row r="1850" spans="1:6" ht="405" x14ac:dyDescent="0.25">
      <c r="A1850" s="5"/>
      <c r="B1850" s="13" t="s">
        <v>1575</v>
      </c>
      <c r="C1850" s="22"/>
      <c r="D1850" s="22"/>
      <c r="E1850" s="22"/>
      <c r="F1850" s="22"/>
    </row>
    <row r="1851" spans="1:6" x14ac:dyDescent="0.25">
      <c r="A1851" s="6"/>
      <c r="B1851" s="14" t="s">
        <v>1576</v>
      </c>
      <c r="C1851" s="23"/>
      <c r="D1851" s="23"/>
      <c r="E1851" s="23"/>
      <c r="F1851" s="23"/>
    </row>
    <row r="1852" spans="1:6" ht="45" x14ac:dyDescent="0.25">
      <c r="A1852" s="6" t="s">
        <v>1577</v>
      </c>
      <c r="B1852" s="15" t="s">
        <v>1566</v>
      </c>
      <c r="C1852" s="23">
        <f>(28)*(1)*(1)*(1)*(1 + (0))</f>
        <v>28</v>
      </c>
      <c r="D1852" s="23" t="s">
        <v>36</v>
      </c>
      <c r="E1852" s="23"/>
      <c r="F1852" s="23">
        <f>C1852*E1852</f>
        <v>0</v>
      </c>
    </row>
    <row r="1853" spans="1:6" ht="60" x14ac:dyDescent="0.25">
      <c r="A1853" s="6" t="s">
        <v>1578</v>
      </c>
      <c r="B1853" s="15" t="s">
        <v>1568</v>
      </c>
      <c r="C1853" s="23">
        <f>(6)*(1)*(1)*(1)*(1 + (0))</f>
        <v>6</v>
      </c>
      <c r="D1853" s="23" t="s">
        <v>36</v>
      </c>
      <c r="E1853" s="23"/>
      <c r="F1853" s="23">
        <f>C1853*E1853</f>
        <v>0</v>
      </c>
    </row>
    <row r="1854" spans="1:6" ht="45" x14ac:dyDescent="0.25">
      <c r="A1854" s="6" t="s">
        <v>1579</v>
      </c>
      <c r="B1854" s="15" t="s">
        <v>1570</v>
      </c>
      <c r="C1854" s="23">
        <f>(7)*(1)*(1)*(1)*(1 + (0))</f>
        <v>7</v>
      </c>
      <c r="D1854" s="23" t="s">
        <v>36</v>
      </c>
      <c r="E1854" s="23"/>
      <c r="F1854" s="23">
        <f>C1854*E1854</f>
        <v>0</v>
      </c>
    </row>
    <row r="1855" spans="1:6" x14ac:dyDescent="0.25">
      <c r="A1855" s="7"/>
      <c r="B1855" s="7"/>
      <c r="C1855" s="23"/>
      <c r="D1855" s="23"/>
      <c r="E1855" s="23"/>
      <c r="F1855" s="23"/>
    </row>
    <row r="1856" spans="1:6" ht="17.25" x14ac:dyDescent="0.3">
      <c r="A1856" s="8" t="s">
        <v>1580</v>
      </c>
      <c r="B1856" s="8"/>
      <c r="C1856" s="8"/>
      <c r="D1856" s="8"/>
      <c r="E1856" s="8"/>
      <c r="F1856" s="8">
        <f>(SUM(F2:F1855))</f>
        <v>0</v>
      </c>
    </row>
    <row r="1857" spans="1:6" ht="17.25" x14ac:dyDescent="0.3">
      <c r="A1857" s="8" t="s">
        <v>1581</v>
      </c>
      <c r="B1857" s="8"/>
      <c r="C1857" s="8"/>
      <c r="D1857" s="8"/>
      <c r="E1857" s="8"/>
      <c r="F1857" s="8">
        <v>0</v>
      </c>
    </row>
    <row r="1858" spans="1:6" ht="17.25" x14ac:dyDescent="0.3">
      <c r="A1858" s="8" t="s">
        <v>1582</v>
      </c>
      <c r="B1858" s="8"/>
      <c r="C1858" s="8"/>
      <c r="D1858" s="8"/>
      <c r="E1858" s="8"/>
      <c r="F1858" s="8">
        <f>0*(SUM(F1856:F1857))</f>
        <v>0</v>
      </c>
    </row>
    <row r="1859" spans="1:6" ht="18.75" x14ac:dyDescent="0.3">
      <c r="A1859" s="9" t="s">
        <v>5</v>
      </c>
      <c r="B1859" s="9"/>
      <c r="C1859" s="9"/>
      <c r="D1859" s="9"/>
      <c r="E1859" s="9"/>
      <c r="F1859" s="9">
        <f>SUM(F1856:F1858)</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59"/>
  <sheetViews>
    <sheetView workbookViewId="0">
      <pane xSplit="7" ySplit="1" topLeftCell="H1850" activePane="bottomRight" state="frozen"/>
      <selection pane="topRight" activeCell="H1" sqref="H1"/>
      <selection pane="bottomLeft" activeCell="A2" sqref="A2"/>
      <selection pane="bottomRight" activeCell="G1858" sqref="G1858"/>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1583</v>
      </c>
      <c r="G1" s="1" t="s">
        <v>5</v>
      </c>
    </row>
    <row r="2" spans="1:7" ht="18.75" x14ac:dyDescent="0.25">
      <c r="A2" s="2"/>
      <c r="B2" s="10" t="s">
        <v>6</v>
      </c>
      <c r="C2" s="19"/>
      <c r="D2" s="19"/>
      <c r="E2" s="19"/>
      <c r="F2" s="19"/>
      <c r="G2" s="19"/>
    </row>
    <row r="3" spans="1:7" ht="18.75" x14ac:dyDescent="0.25">
      <c r="A3" s="2"/>
      <c r="B3" s="10" t="s">
        <v>7</v>
      </c>
      <c r="C3" s="19"/>
      <c r="D3" s="19"/>
      <c r="E3" s="19"/>
      <c r="F3" s="19"/>
      <c r="G3" s="19"/>
    </row>
    <row r="4" spans="1:7" ht="15.75" x14ac:dyDescent="0.25">
      <c r="A4" s="3"/>
      <c r="B4" s="11" t="s">
        <v>8</v>
      </c>
      <c r="C4" s="20"/>
      <c r="D4" s="20"/>
      <c r="E4" s="20"/>
      <c r="F4" s="20"/>
      <c r="G4" s="20"/>
    </row>
    <row r="5" spans="1:7" ht="31.5" x14ac:dyDescent="0.25">
      <c r="A5" s="3"/>
      <c r="B5" s="11" t="s">
        <v>9</v>
      </c>
      <c r="C5" s="20"/>
      <c r="D5" s="20"/>
      <c r="E5" s="20"/>
      <c r="F5" s="20"/>
      <c r="G5" s="20"/>
    </row>
    <row r="6" spans="1:7" x14ac:dyDescent="0.25">
      <c r="A6" s="4"/>
      <c r="B6" s="12" t="s">
        <v>10</v>
      </c>
      <c r="C6" s="21"/>
      <c r="D6" s="21"/>
      <c r="E6" s="21"/>
      <c r="F6" s="21"/>
      <c r="G6" s="21"/>
    </row>
    <row r="7" spans="1:7" ht="120" x14ac:dyDescent="0.25">
      <c r="A7" s="5"/>
      <c r="B7" s="13" t="s">
        <v>11</v>
      </c>
      <c r="C7" s="22"/>
      <c r="D7" s="22"/>
      <c r="E7" s="22"/>
      <c r="F7" s="22"/>
      <c r="G7" s="22"/>
    </row>
    <row r="8" spans="1:7" x14ac:dyDescent="0.25">
      <c r="A8" s="6"/>
      <c r="B8" s="14" t="s">
        <v>12</v>
      </c>
      <c r="C8" s="23"/>
      <c r="D8" s="23"/>
      <c r="E8" s="23"/>
      <c r="F8" s="23"/>
      <c r="G8" s="23"/>
    </row>
    <row r="9" spans="1:7" ht="30" x14ac:dyDescent="0.25">
      <c r="A9" s="6" t="s">
        <v>13</v>
      </c>
      <c r="B9" s="15" t="s">
        <v>14</v>
      </c>
      <c r="C9" s="23">
        <f>(10)*(1)*(1)*(1)*(1 + (0))</f>
        <v>10</v>
      </c>
      <c r="D9" s="23" t="s">
        <v>15</v>
      </c>
      <c r="E9" s="23"/>
      <c r="F9" s="23">
        <f>(0)</f>
        <v>0</v>
      </c>
      <c r="G9" s="23">
        <f>(C9 * E9 + C9 * E9 * F9)</f>
        <v>0</v>
      </c>
    </row>
    <row r="10" spans="1:7" ht="90" x14ac:dyDescent="0.25">
      <c r="A10" s="5"/>
      <c r="B10" s="13" t="s">
        <v>16</v>
      </c>
      <c r="C10" s="22"/>
      <c r="D10" s="22"/>
      <c r="E10" s="22"/>
      <c r="F10" s="22"/>
      <c r="G10" s="22"/>
    </row>
    <row r="11" spans="1:7" x14ac:dyDescent="0.25">
      <c r="A11" s="6"/>
      <c r="B11" s="14" t="s">
        <v>17</v>
      </c>
      <c r="C11" s="23"/>
      <c r="D11" s="23"/>
      <c r="E11" s="23"/>
      <c r="F11" s="23"/>
      <c r="G11" s="23"/>
    </row>
    <row r="12" spans="1:7" ht="45" x14ac:dyDescent="0.25">
      <c r="A12" s="6" t="s">
        <v>18</v>
      </c>
      <c r="B12" s="15" t="s">
        <v>19</v>
      </c>
      <c r="C12" s="23">
        <f>(38)*(1)*(1)*(1)*(1 + (0))</f>
        <v>38</v>
      </c>
      <c r="D12" s="23" t="s">
        <v>20</v>
      </c>
      <c r="E12" s="23"/>
      <c r="F12" s="23">
        <f>(0)</f>
        <v>0</v>
      </c>
      <c r="G12" s="23">
        <f>(C12 * E12 + C12 * E12 * F12)</f>
        <v>0</v>
      </c>
    </row>
    <row r="13" spans="1:7" ht="15.75" x14ac:dyDescent="0.25">
      <c r="A13" s="3"/>
      <c r="B13" s="11" t="s">
        <v>21</v>
      </c>
      <c r="C13" s="20"/>
      <c r="D13" s="20"/>
      <c r="E13" s="20"/>
      <c r="F13" s="20"/>
      <c r="G13" s="20"/>
    </row>
    <row r="14" spans="1:7" x14ac:dyDescent="0.25">
      <c r="A14" s="4"/>
      <c r="B14" s="12" t="s">
        <v>22</v>
      </c>
      <c r="C14" s="21"/>
      <c r="D14" s="21"/>
      <c r="E14" s="21"/>
      <c r="F14" s="21"/>
      <c r="G14" s="21"/>
    </row>
    <row r="15" spans="1:7" ht="90" x14ac:dyDescent="0.25">
      <c r="A15" s="5"/>
      <c r="B15" s="13" t="s">
        <v>23</v>
      </c>
      <c r="C15" s="22"/>
      <c r="D15" s="22"/>
      <c r="E15" s="22"/>
      <c r="F15" s="22"/>
      <c r="G15" s="22"/>
    </row>
    <row r="16" spans="1:7" x14ac:dyDescent="0.25">
      <c r="A16" s="6"/>
      <c r="B16" s="14" t="s">
        <v>24</v>
      </c>
      <c r="C16" s="23"/>
      <c r="D16" s="23"/>
      <c r="E16" s="23"/>
      <c r="F16" s="23"/>
      <c r="G16" s="23"/>
    </row>
    <row r="17" spans="1:7" ht="45" x14ac:dyDescent="0.25">
      <c r="A17" s="6" t="s">
        <v>25</v>
      </c>
      <c r="B17" s="15" t="s">
        <v>26</v>
      </c>
      <c r="C17" s="23">
        <f>(4)*(1)*(1)*(1)*(1 + (0))</f>
        <v>4</v>
      </c>
      <c r="D17" s="23" t="s">
        <v>15</v>
      </c>
      <c r="E17" s="23"/>
      <c r="F17" s="23">
        <f>(0)</f>
        <v>0</v>
      </c>
      <c r="G17" s="23">
        <f>(C17 * E17 + C17 * E17 * F17)</f>
        <v>0</v>
      </c>
    </row>
    <row r="18" spans="1:7" x14ac:dyDescent="0.25">
      <c r="A18" s="4"/>
      <c r="B18" s="12" t="s">
        <v>27</v>
      </c>
      <c r="C18" s="21"/>
      <c r="D18" s="21"/>
      <c r="E18" s="21"/>
      <c r="F18" s="21"/>
      <c r="G18" s="21"/>
    </row>
    <row r="19" spans="1:7" ht="150" x14ac:dyDescent="0.25">
      <c r="A19" s="5"/>
      <c r="B19" s="13" t="s">
        <v>28</v>
      </c>
      <c r="C19" s="22"/>
      <c r="D19" s="22"/>
      <c r="E19" s="22"/>
      <c r="F19" s="22"/>
      <c r="G19" s="22"/>
    </row>
    <row r="20" spans="1:7" x14ac:dyDescent="0.25">
      <c r="A20" s="6"/>
      <c r="B20" s="14" t="s">
        <v>29</v>
      </c>
      <c r="C20" s="23"/>
      <c r="D20" s="23"/>
      <c r="E20" s="23"/>
      <c r="F20" s="23"/>
      <c r="G20" s="23"/>
    </row>
    <row r="21" spans="1:7" x14ac:dyDescent="0.25">
      <c r="A21" s="6" t="s">
        <v>30</v>
      </c>
      <c r="B21" s="15" t="s">
        <v>31</v>
      </c>
      <c r="C21" s="23">
        <f>(152)*(1)*(1)*(1)*(1 + (0))</f>
        <v>152</v>
      </c>
      <c r="D21" s="23" t="s">
        <v>32</v>
      </c>
      <c r="E21" s="23"/>
      <c r="F21" s="23">
        <f>(0)</f>
        <v>0</v>
      </c>
      <c r="G21" s="23">
        <f>(C21 * E21 + C21 * E21 * F21)</f>
        <v>0</v>
      </c>
    </row>
    <row r="22" spans="1:7" x14ac:dyDescent="0.25">
      <c r="A22" s="4"/>
      <c r="B22" s="12" t="s">
        <v>33</v>
      </c>
      <c r="C22" s="21"/>
      <c r="D22" s="21"/>
      <c r="E22" s="21"/>
      <c r="F22" s="21"/>
      <c r="G22" s="21"/>
    </row>
    <row r="23" spans="1:7" ht="30" x14ac:dyDescent="0.25">
      <c r="A23" s="6" t="s">
        <v>34</v>
      </c>
      <c r="B23" s="16" t="s">
        <v>35</v>
      </c>
      <c r="C23" s="23">
        <f>(38)*(1)*(1)*(1)*(1 + (0))</f>
        <v>38</v>
      </c>
      <c r="D23" s="23" t="s">
        <v>36</v>
      </c>
      <c r="E23" s="23"/>
      <c r="F23" s="23">
        <f>(0)</f>
        <v>0</v>
      </c>
      <c r="G23" s="23">
        <f>(C23 * E23 + C23 * E23 * F23)</f>
        <v>0</v>
      </c>
    </row>
    <row r="24" spans="1:7" ht="30" x14ac:dyDescent="0.25">
      <c r="A24" s="6" t="s">
        <v>37</v>
      </c>
      <c r="B24" s="16" t="s">
        <v>38</v>
      </c>
      <c r="C24" s="23">
        <f>(38)*(1)*(1)*(1)*(1 + (0))</f>
        <v>38</v>
      </c>
      <c r="D24" s="23" t="s">
        <v>36</v>
      </c>
      <c r="E24" s="23"/>
      <c r="F24" s="23">
        <f>(0)</f>
        <v>0</v>
      </c>
      <c r="G24" s="23">
        <f>(C24 * E24 + C24 * E24 * F24)</f>
        <v>0</v>
      </c>
    </row>
    <row r="25" spans="1:7" ht="31.5" x14ac:dyDescent="0.25">
      <c r="A25" s="3"/>
      <c r="B25" s="11" t="s">
        <v>39</v>
      </c>
      <c r="C25" s="20"/>
      <c r="D25" s="20"/>
      <c r="E25" s="20"/>
      <c r="F25" s="20"/>
      <c r="G25" s="20"/>
    </row>
    <row r="26" spans="1:7" x14ac:dyDescent="0.25">
      <c r="A26" s="4"/>
      <c r="B26" s="12" t="s">
        <v>40</v>
      </c>
      <c r="C26" s="21"/>
      <c r="D26" s="21"/>
      <c r="E26" s="21"/>
      <c r="F26" s="21"/>
      <c r="G26" s="21"/>
    </row>
    <row r="27" spans="1:7" ht="315" x14ac:dyDescent="0.25">
      <c r="A27" s="5"/>
      <c r="B27" s="13" t="s">
        <v>41</v>
      </c>
      <c r="C27" s="22"/>
      <c r="D27" s="22"/>
      <c r="E27" s="22"/>
      <c r="F27" s="22"/>
      <c r="G27" s="22"/>
    </row>
    <row r="28" spans="1:7" x14ac:dyDescent="0.25">
      <c r="A28" s="6"/>
      <c r="B28" s="14" t="s">
        <v>42</v>
      </c>
      <c r="C28" s="23"/>
      <c r="D28" s="23"/>
      <c r="E28" s="23"/>
      <c r="F28" s="23"/>
      <c r="G28" s="23"/>
    </row>
    <row r="29" spans="1:7" x14ac:dyDescent="0.25">
      <c r="A29" s="6" t="s">
        <v>43</v>
      </c>
      <c r="B29" s="15" t="s">
        <v>44</v>
      </c>
      <c r="C29" s="23">
        <f>(38)*(1)*(1)*(1)*(1 + (0))</f>
        <v>38</v>
      </c>
      <c r="D29" s="23" t="s">
        <v>36</v>
      </c>
      <c r="E29" s="23"/>
      <c r="F29" s="23">
        <f>(0)</f>
        <v>0</v>
      </c>
      <c r="G29" s="23">
        <f>(C29 * E29 + C29 * E29 * F29)</f>
        <v>0</v>
      </c>
    </row>
    <row r="30" spans="1:7" ht="210" x14ac:dyDescent="0.25">
      <c r="A30" s="5"/>
      <c r="B30" s="13" t="s">
        <v>45</v>
      </c>
      <c r="C30" s="22"/>
      <c r="D30" s="22"/>
      <c r="E30" s="22"/>
      <c r="F30" s="22"/>
      <c r="G30" s="22"/>
    </row>
    <row r="31" spans="1:7" ht="30" x14ac:dyDescent="0.25">
      <c r="A31" s="6"/>
      <c r="B31" s="14" t="s">
        <v>46</v>
      </c>
      <c r="C31" s="23"/>
      <c r="D31" s="23"/>
      <c r="E31" s="23"/>
      <c r="F31" s="23"/>
      <c r="G31" s="23"/>
    </row>
    <row r="32" spans="1:7" x14ac:dyDescent="0.25">
      <c r="A32" s="6" t="s">
        <v>47</v>
      </c>
      <c r="B32" s="15" t="s">
        <v>44</v>
      </c>
      <c r="C32" s="23">
        <f>(38)*(1)*(1)*(1)*(1 + (0))</f>
        <v>38</v>
      </c>
      <c r="D32" s="23" t="s">
        <v>36</v>
      </c>
      <c r="E32" s="23"/>
      <c r="F32" s="23">
        <f>(0)</f>
        <v>0</v>
      </c>
      <c r="G32" s="23">
        <f>(C32 * E32 + C32 * E32 * F32)</f>
        <v>0</v>
      </c>
    </row>
    <row r="33" spans="1:7" ht="15.75" x14ac:dyDescent="0.25">
      <c r="A33" s="3"/>
      <c r="B33" s="11" t="s">
        <v>48</v>
      </c>
      <c r="C33" s="20"/>
      <c r="D33" s="20"/>
      <c r="E33" s="20"/>
      <c r="F33" s="20"/>
      <c r="G33" s="20"/>
    </row>
    <row r="34" spans="1:7" ht="31.5" x14ac:dyDescent="0.25">
      <c r="A34" s="3"/>
      <c r="B34" s="11" t="s">
        <v>49</v>
      </c>
      <c r="C34" s="20"/>
      <c r="D34" s="20"/>
      <c r="E34" s="20"/>
      <c r="F34" s="20"/>
      <c r="G34" s="20"/>
    </row>
    <row r="35" spans="1:7" x14ac:dyDescent="0.25">
      <c r="A35" s="4"/>
      <c r="B35" s="12" t="s">
        <v>10</v>
      </c>
      <c r="C35" s="21"/>
      <c r="D35" s="21"/>
      <c r="E35" s="21"/>
      <c r="F35" s="21"/>
      <c r="G35" s="21"/>
    </row>
    <row r="36" spans="1:7" ht="120" x14ac:dyDescent="0.25">
      <c r="A36" s="5"/>
      <c r="B36" s="13" t="s">
        <v>50</v>
      </c>
      <c r="C36" s="22"/>
      <c r="D36" s="22"/>
      <c r="E36" s="22"/>
      <c r="F36" s="22"/>
      <c r="G36" s="22"/>
    </row>
    <row r="37" spans="1:7" x14ac:dyDescent="0.25">
      <c r="A37" s="6"/>
      <c r="B37" s="14" t="s">
        <v>12</v>
      </c>
      <c r="C37" s="23"/>
      <c r="D37" s="23"/>
      <c r="E37" s="23"/>
      <c r="F37" s="23"/>
      <c r="G37" s="23"/>
    </row>
    <row r="38" spans="1:7" ht="30" x14ac:dyDescent="0.25">
      <c r="A38" s="6" t="s">
        <v>51</v>
      </c>
      <c r="B38" s="15" t="s">
        <v>52</v>
      </c>
      <c r="C38" s="23">
        <f>(2)*(1)*(1)*(1)*(1 + (0))</f>
        <v>2</v>
      </c>
      <c r="D38" s="23" t="s">
        <v>15</v>
      </c>
      <c r="E38" s="23"/>
      <c r="F38" s="23">
        <f>(0)</f>
        <v>0</v>
      </c>
      <c r="G38" s="23">
        <f>(C38 * E38 + C38 * E38 * F38)</f>
        <v>0</v>
      </c>
    </row>
    <row r="39" spans="1:7" ht="90" x14ac:dyDescent="0.25">
      <c r="A39" s="5"/>
      <c r="B39" s="13" t="s">
        <v>16</v>
      </c>
      <c r="C39" s="22"/>
      <c r="D39" s="22"/>
      <c r="E39" s="22"/>
      <c r="F39" s="22"/>
      <c r="G39" s="22"/>
    </row>
    <row r="40" spans="1:7" x14ac:dyDescent="0.25">
      <c r="A40" s="6"/>
      <c r="B40" s="14" t="s">
        <v>17</v>
      </c>
      <c r="C40" s="23"/>
      <c r="D40" s="23"/>
      <c r="E40" s="23"/>
      <c r="F40" s="23"/>
      <c r="G40" s="23"/>
    </row>
    <row r="41" spans="1:7" ht="45" x14ac:dyDescent="0.25">
      <c r="A41" s="6" t="s">
        <v>53</v>
      </c>
      <c r="B41" s="15" t="s">
        <v>19</v>
      </c>
      <c r="C41" s="23">
        <f>(6)*(1)*(1)*(1)*(1 + (0))</f>
        <v>6</v>
      </c>
      <c r="D41" s="23" t="s">
        <v>20</v>
      </c>
      <c r="E41" s="23"/>
      <c r="F41" s="23">
        <f>(0)</f>
        <v>0</v>
      </c>
      <c r="G41" s="23">
        <f>(C41 * E41 + C41 * E41 * F41)</f>
        <v>0</v>
      </c>
    </row>
    <row r="42" spans="1:7" ht="15.75" x14ac:dyDescent="0.25">
      <c r="A42" s="3"/>
      <c r="B42" s="11" t="s">
        <v>21</v>
      </c>
      <c r="C42" s="20"/>
      <c r="D42" s="20"/>
      <c r="E42" s="20"/>
      <c r="F42" s="20"/>
      <c r="G42" s="20"/>
    </row>
    <row r="43" spans="1:7" x14ac:dyDescent="0.25">
      <c r="A43" s="4"/>
      <c r="B43" s="12" t="s">
        <v>22</v>
      </c>
      <c r="C43" s="21"/>
      <c r="D43" s="21"/>
      <c r="E43" s="21"/>
      <c r="F43" s="21"/>
      <c r="G43" s="21"/>
    </row>
    <row r="44" spans="1:7" ht="90" x14ac:dyDescent="0.25">
      <c r="A44" s="5"/>
      <c r="B44" s="13" t="s">
        <v>54</v>
      </c>
      <c r="C44" s="22"/>
      <c r="D44" s="22"/>
      <c r="E44" s="22"/>
      <c r="F44" s="22"/>
      <c r="G44" s="22"/>
    </row>
    <row r="45" spans="1:7" x14ac:dyDescent="0.25">
      <c r="A45" s="6"/>
      <c r="B45" s="14" t="s">
        <v>24</v>
      </c>
      <c r="C45" s="23"/>
      <c r="D45" s="23"/>
      <c r="E45" s="23"/>
      <c r="F45" s="23"/>
      <c r="G45" s="23"/>
    </row>
    <row r="46" spans="1:7" ht="30" x14ac:dyDescent="0.25">
      <c r="A46" s="6" t="s">
        <v>55</v>
      </c>
      <c r="B46" s="15" t="s">
        <v>56</v>
      </c>
      <c r="C46" s="23">
        <f>(1)*(1)*(1)*(1)*(1 + (0))</f>
        <v>1</v>
      </c>
      <c r="D46" s="23" t="s">
        <v>15</v>
      </c>
      <c r="E46" s="23"/>
      <c r="F46" s="23">
        <f>(0)</f>
        <v>0</v>
      </c>
      <c r="G46" s="23">
        <f>(C46 * E46 + C46 * E46 * F46)</f>
        <v>0</v>
      </c>
    </row>
    <row r="47" spans="1:7" x14ac:dyDescent="0.25">
      <c r="A47" s="4"/>
      <c r="B47" s="12" t="s">
        <v>27</v>
      </c>
      <c r="C47" s="21"/>
      <c r="D47" s="21"/>
      <c r="E47" s="21"/>
      <c r="F47" s="21"/>
      <c r="G47" s="21"/>
    </row>
    <row r="48" spans="1:7" ht="150" x14ac:dyDescent="0.25">
      <c r="A48" s="5"/>
      <c r="B48" s="13" t="s">
        <v>28</v>
      </c>
      <c r="C48" s="22"/>
      <c r="D48" s="22"/>
      <c r="E48" s="22"/>
      <c r="F48" s="22"/>
      <c r="G48" s="22"/>
    </row>
    <row r="49" spans="1:7" x14ac:dyDescent="0.25">
      <c r="A49" s="6"/>
      <c r="B49" s="14" t="s">
        <v>57</v>
      </c>
      <c r="C49" s="23"/>
      <c r="D49" s="23"/>
      <c r="E49" s="23"/>
      <c r="F49" s="23"/>
      <c r="G49" s="23"/>
    </row>
    <row r="50" spans="1:7" ht="30" x14ac:dyDescent="0.25">
      <c r="A50" s="6" t="s">
        <v>58</v>
      </c>
      <c r="B50" s="15" t="s">
        <v>59</v>
      </c>
      <c r="C50" s="23">
        <f>(14)*(1)*(1)*(1)*(1 + (0))</f>
        <v>14</v>
      </c>
      <c r="D50" s="23" t="s">
        <v>32</v>
      </c>
      <c r="E50" s="23"/>
      <c r="F50" s="23">
        <f>(0)</f>
        <v>0</v>
      </c>
      <c r="G50" s="23">
        <f>(C50 * E50 + C50 * E50 * F50)</f>
        <v>0</v>
      </c>
    </row>
    <row r="51" spans="1:7" x14ac:dyDescent="0.25">
      <c r="A51" s="4"/>
      <c r="B51" s="12" t="s">
        <v>33</v>
      </c>
      <c r="C51" s="21"/>
      <c r="D51" s="21"/>
      <c r="E51" s="21"/>
      <c r="F51" s="21"/>
      <c r="G51" s="21"/>
    </row>
    <row r="52" spans="1:7" ht="30" x14ac:dyDescent="0.25">
      <c r="A52" s="6" t="s">
        <v>60</v>
      </c>
      <c r="B52" s="16" t="s">
        <v>38</v>
      </c>
      <c r="C52" s="23">
        <f>(3)*(1)*(1)*(1)*(1 + (0))</f>
        <v>3</v>
      </c>
      <c r="D52" s="23" t="s">
        <v>36</v>
      </c>
      <c r="E52" s="23"/>
      <c r="F52" s="23">
        <f>(0)</f>
        <v>0</v>
      </c>
      <c r="G52" s="23">
        <f>(C52 * E52 + C52 * E52 * F52)</f>
        <v>0</v>
      </c>
    </row>
    <row r="53" spans="1:7" ht="15.75" x14ac:dyDescent="0.25">
      <c r="A53" s="3"/>
      <c r="B53" s="11" t="s">
        <v>61</v>
      </c>
      <c r="C53" s="20"/>
      <c r="D53" s="20"/>
      <c r="E53" s="20"/>
      <c r="F53" s="20"/>
      <c r="G53" s="20"/>
    </row>
    <row r="54" spans="1:7" x14ac:dyDescent="0.25">
      <c r="A54" s="4"/>
      <c r="B54" s="12" t="s">
        <v>62</v>
      </c>
      <c r="C54" s="21"/>
      <c r="D54" s="21"/>
      <c r="E54" s="21"/>
      <c r="F54" s="21"/>
      <c r="G54" s="21"/>
    </row>
    <row r="55" spans="1:7" ht="225" x14ac:dyDescent="0.25">
      <c r="A55" s="5"/>
      <c r="B55" s="13" t="s">
        <v>63</v>
      </c>
      <c r="C55" s="22"/>
      <c r="D55" s="22"/>
      <c r="E55" s="22"/>
      <c r="F55" s="22"/>
      <c r="G55" s="22"/>
    </row>
    <row r="56" spans="1:7" x14ac:dyDescent="0.25">
      <c r="A56" s="6"/>
      <c r="B56" s="14" t="s">
        <v>64</v>
      </c>
      <c r="C56" s="23"/>
      <c r="D56" s="23"/>
      <c r="E56" s="23"/>
      <c r="F56" s="23"/>
      <c r="G56" s="23"/>
    </row>
    <row r="57" spans="1:7" ht="45" x14ac:dyDescent="0.25">
      <c r="A57" s="6" t="s">
        <v>65</v>
      </c>
      <c r="B57" s="15" t="s">
        <v>66</v>
      </c>
      <c r="C57" s="23">
        <f>(1)*(1)*(1)*(1)*(1 + (0))</f>
        <v>1</v>
      </c>
      <c r="D57" s="23" t="s">
        <v>67</v>
      </c>
      <c r="E57" s="23"/>
      <c r="F57" s="23">
        <f>(0)</f>
        <v>0</v>
      </c>
      <c r="G57" s="23">
        <f>(C57 * E57 + C57 * E57 * F57)</f>
        <v>0</v>
      </c>
    </row>
    <row r="58" spans="1:7" ht="210" x14ac:dyDescent="0.25">
      <c r="A58" s="5"/>
      <c r="B58" s="13" t="s">
        <v>45</v>
      </c>
      <c r="C58" s="22"/>
      <c r="D58" s="22"/>
      <c r="E58" s="22"/>
      <c r="F58" s="22"/>
      <c r="G58" s="22"/>
    </row>
    <row r="59" spans="1:7" ht="30" x14ac:dyDescent="0.25">
      <c r="A59" s="6"/>
      <c r="B59" s="14" t="s">
        <v>46</v>
      </c>
      <c r="C59" s="23"/>
      <c r="D59" s="23"/>
      <c r="E59" s="23"/>
      <c r="F59" s="23"/>
      <c r="G59" s="23"/>
    </row>
    <row r="60" spans="1:7" x14ac:dyDescent="0.25">
      <c r="A60" s="6" t="s">
        <v>68</v>
      </c>
      <c r="B60" s="15" t="s">
        <v>44</v>
      </c>
      <c r="C60" s="23">
        <f>(3)*(1)*(1)*(1)*(1 + (0))</f>
        <v>3</v>
      </c>
      <c r="D60" s="23" t="s">
        <v>36</v>
      </c>
      <c r="E60" s="23"/>
      <c r="F60" s="23">
        <f>(0)</f>
        <v>0</v>
      </c>
      <c r="G60" s="23">
        <f>(C60 * E60 + C60 * E60 * F60)</f>
        <v>0</v>
      </c>
    </row>
    <row r="61" spans="1:7" ht="15.75" x14ac:dyDescent="0.25">
      <c r="A61" s="3"/>
      <c r="B61" s="11" t="s">
        <v>69</v>
      </c>
      <c r="C61" s="20"/>
      <c r="D61" s="20"/>
      <c r="E61" s="20"/>
      <c r="F61" s="20"/>
      <c r="G61" s="20"/>
    </row>
    <row r="62" spans="1:7" ht="31.5" x14ac:dyDescent="0.25">
      <c r="A62" s="3"/>
      <c r="B62" s="11" t="s">
        <v>49</v>
      </c>
      <c r="C62" s="20"/>
      <c r="D62" s="20"/>
      <c r="E62" s="20"/>
      <c r="F62" s="20"/>
      <c r="G62" s="20"/>
    </row>
    <row r="63" spans="1:7" x14ac:dyDescent="0.25">
      <c r="A63" s="4"/>
      <c r="B63" s="12" t="s">
        <v>10</v>
      </c>
      <c r="C63" s="21"/>
      <c r="D63" s="21"/>
      <c r="E63" s="21"/>
      <c r="F63" s="21"/>
      <c r="G63" s="21"/>
    </row>
    <row r="64" spans="1:7" ht="120" x14ac:dyDescent="0.25">
      <c r="A64" s="5"/>
      <c r="B64" s="13" t="s">
        <v>70</v>
      </c>
      <c r="C64" s="22"/>
      <c r="D64" s="22"/>
      <c r="E64" s="22"/>
      <c r="F64" s="22"/>
      <c r="G64" s="22"/>
    </row>
    <row r="65" spans="1:7" x14ac:dyDescent="0.25">
      <c r="A65" s="6"/>
      <c r="B65" s="14" t="s">
        <v>12</v>
      </c>
      <c r="C65" s="23"/>
      <c r="D65" s="23"/>
      <c r="E65" s="23"/>
      <c r="F65" s="23"/>
      <c r="G65" s="23"/>
    </row>
    <row r="66" spans="1:7" ht="30" x14ac:dyDescent="0.25">
      <c r="A66" s="6" t="s">
        <v>71</v>
      </c>
      <c r="B66" s="15" t="s">
        <v>52</v>
      </c>
      <c r="C66" s="23">
        <f>(3)*(1)*(1)*(1)*(1 + (0))</f>
        <v>3</v>
      </c>
      <c r="D66" s="23" t="s">
        <v>15</v>
      </c>
      <c r="E66" s="23"/>
      <c r="F66" s="23">
        <f>(0)</f>
        <v>0</v>
      </c>
      <c r="G66" s="23">
        <f>(C66 * E66 + C66 * E66 * F66)</f>
        <v>0</v>
      </c>
    </row>
    <row r="67" spans="1:7" ht="90" x14ac:dyDescent="0.25">
      <c r="A67" s="5"/>
      <c r="B67" s="13" t="s">
        <v>16</v>
      </c>
      <c r="C67" s="22"/>
      <c r="D67" s="22"/>
      <c r="E67" s="22"/>
      <c r="F67" s="22"/>
      <c r="G67" s="22"/>
    </row>
    <row r="68" spans="1:7" x14ac:dyDescent="0.25">
      <c r="A68" s="6"/>
      <c r="B68" s="14" t="s">
        <v>17</v>
      </c>
      <c r="C68" s="23"/>
      <c r="D68" s="23"/>
      <c r="E68" s="23"/>
      <c r="F68" s="23"/>
      <c r="G68" s="23"/>
    </row>
    <row r="69" spans="1:7" ht="45" x14ac:dyDescent="0.25">
      <c r="A69" s="6" t="s">
        <v>72</v>
      </c>
      <c r="B69" s="15" t="s">
        <v>19</v>
      </c>
      <c r="C69" s="23">
        <f>(11)*(1)*(1)*(1)*(1 + (0))</f>
        <v>11</v>
      </c>
      <c r="D69" s="23" t="s">
        <v>20</v>
      </c>
      <c r="E69" s="23"/>
      <c r="F69" s="23">
        <f>(0)</f>
        <v>0</v>
      </c>
      <c r="G69" s="23">
        <f>(C69 * E69 + C69 * E69 * F69)</f>
        <v>0</v>
      </c>
    </row>
    <row r="70" spans="1:7" ht="15.75" x14ac:dyDescent="0.25">
      <c r="A70" s="3"/>
      <c r="B70" s="11" t="s">
        <v>21</v>
      </c>
      <c r="C70" s="20"/>
      <c r="D70" s="20"/>
      <c r="E70" s="20"/>
      <c r="F70" s="20"/>
      <c r="G70" s="20"/>
    </row>
    <row r="71" spans="1:7" x14ac:dyDescent="0.25">
      <c r="A71" s="4"/>
      <c r="B71" s="12" t="s">
        <v>22</v>
      </c>
      <c r="C71" s="21"/>
      <c r="D71" s="21"/>
      <c r="E71" s="21"/>
      <c r="F71" s="21"/>
      <c r="G71" s="21"/>
    </row>
    <row r="72" spans="1:7" ht="90" x14ac:dyDescent="0.25">
      <c r="A72" s="5"/>
      <c r="B72" s="13" t="s">
        <v>73</v>
      </c>
      <c r="C72" s="22"/>
      <c r="D72" s="22"/>
      <c r="E72" s="22"/>
      <c r="F72" s="22"/>
      <c r="G72" s="22"/>
    </row>
    <row r="73" spans="1:7" x14ac:dyDescent="0.25">
      <c r="A73" s="6"/>
      <c r="B73" s="14" t="s">
        <v>24</v>
      </c>
      <c r="C73" s="23"/>
      <c r="D73" s="23"/>
      <c r="E73" s="23"/>
      <c r="F73" s="23"/>
      <c r="G73" s="23"/>
    </row>
    <row r="74" spans="1:7" ht="30" x14ac:dyDescent="0.25">
      <c r="A74" s="6" t="s">
        <v>74</v>
      </c>
      <c r="B74" s="15" t="s">
        <v>56</v>
      </c>
      <c r="C74" s="23">
        <f>(2)*(1)*(1)*(1)*(1 + (0))</f>
        <v>2</v>
      </c>
      <c r="D74" s="23" t="s">
        <v>15</v>
      </c>
      <c r="E74" s="23"/>
      <c r="F74" s="23">
        <f>(0)</f>
        <v>0</v>
      </c>
      <c r="G74" s="23">
        <f>(C74 * E74 + C74 * E74 * F74)</f>
        <v>0</v>
      </c>
    </row>
    <row r="75" spans="1:7" x14ac:dyDescent="0.25">
      <c r="A75" s="4"/>
      <c r="B75" s="12" t="s">
        <v>27</v>
      </c>
      <c r="C75" s="21"/>
      <c r="D75" s="21"/>
      <c r="E75" s="21"/>
      <c r="F75" s="21"/>
      <c r="G75" s="21"/>
    </row>
    <row r="76" spans="1:7" ht="150" x14ac:dyDescent="0.25">
      <c r="A76" s="5"/>
      <c r="B76" s="13" t="s">
        <v>28</v>
      </c>
      <c r="C76" s="22"/>
      <c r="D76" s="22"/>
      <c r="E76" s="22"/>
      <c r="F76" s="22"/>
      <c r="G76" s="22"/>
    </row>
    <row r="77" spans="1:7" x14ac:dyDescent="0.25">
      <c r="A77" s="6"/>
      <c r="B77" s="14" t="s">
        <v>57</v>
      </c>
      <c r="C77" s="23"/>
      <c r="D77" s="23"/>
      <c r="E77" s="23"/>
      <c r="F77" s="23"/>
      <c r="G77" s="23"/>
    </row>
    <row r="78" spans="1:7" ht="30" x14ac:dyDescent="0.25">
      <c r="A78" s="6" t="s">
        <v>75</v>
      </c>
      <c r="B78" s="15" t="s">
        <v>59</v>
      </c>
      <c r="C78" s="23">
        <f>(14)*(1)*(1)*(1)*(1 + (0))</f>
        <v>14</v>
      </c>
      <c r="D78" s="23" t="s">
        <v>32</v>
      </c>
      <c r="E78" s="23"/>
      <c r="F78" s="23">
        <f>(0)</f>
        <v>0</v>
      </c>
      <c r="G78" s="23">
        <f>(C78 * E78 + C78 * E78 * F78)</f>
        <v>0</v>
      </c>
    </row>
    <row r="79" spans="1:7" ht="15.75" x14ac:dyDescent="0.25">
      <c r="A79" s="3"/>
      <c r="B79" s="11" t="s">
        <v>61</v>
      </c>
      <c r="C79" s="20"/>
      <c r="D79" s="20"/>
      <c r="E79" s="20"/>
      <c r="F79" s="20"/>
      <c r="G79" s="20"/>
    </row>
    <row r="80" spans="1:7" x14ac:dyDescent="0.25">
      <c r="A80" s="4"/>
      <c r="B80" s="12" t="s">
        <v>62</v>
      </c>
      <c r="C80" s="21"/>
      <c r="D80" s="21"/>
      <c r="E80" s="21"/>
      <c r="F80" s="21"/>
      <c r="G80" s="21"/>
    </row>
    <row r="81" spans="1:7" ht="210" x14ac:dyDescent="0.25">
      <c r="A81" s="5"/>
      <c r="B81" s="13" t="s">
        <v>76</v>
      </c>
      <c r="C81" s="22"/>
      <c r="D81" s="22"/>
      <c r="E81" s="22"/>
      <c r="F81" s="22"/>
      <c r="G81" s="22"/>
    </row>
    <row r="82" spans="1:7" x14ac:dyDescent="0.25">
      <c r="A82" s="6"/>
      <c r="B82" s="14" t="s">
        <v>64</v>
      </c>
      <c r="C82" s="23"/>
      <c r="D82" s="23"/>
      <c r="E82" s="23"/>
      <c r="F82" s="23"/>
      <c r="G82" s="23"/>
    </row>
    <row r="83" spans="1:7" ht="60" x14ac:dyDescent="0.25">
      <c r="A83" s="6" t="s">
        <v>77</v>
      </c>
      <c r="B83" s="15" t="s">
        <v>78</v>
      </c>
      <c r="C83" s="23">
        <f>(1)*(1)*(1)*(1)*(1 + (0))</f>
        <v>1</v>
      </c>
      <c r="D83" s="23" t="s">
        <v>67</v>
      </c>
      <c r="E83" s="23"/>
      <c r="F83" s="23">
        <f>(0)</f>
        <v>0</v>
      </c>
      <c r="G83" s="23">
        <f>(C83 * E83 + C83 * E83 * F83)</f>
        <v>0</v>
      </c>
    </row>
    <row r="84" spans="1:7" ht="120" x14ac:dyDescent="0.25">
      <c r="A84" s="5"/>
      <c r="B84" s="13" t="s">
        <v>79</v>
      </c>
      <c r="C84" s="22"/>
      <c r="D84" s="22"/>
      <c r="E84" s="22"/>
      <c r="F84" s="22"/>
      <c r="G84" s="22"/>
    </row>
    <row r="85" spans="1:7" x14ac:dyDescent="0.25">
      <c r="A85" s="6"/>
      <c r="B85" s="14" t="s">
        <v>80</v>
      </c>
      <c r="C85" s="23"/>
      <c r="D85" s="23"/>
      <c r="E85" s="23"/>
      <c r="F85" s="23"/>
      <c r="G85" s="23"/>
    </row>
    <row r="86" spans="1:7" ht="45" x14ac:dyDescent="0.25">
      <c r="A86" s="6" t="s">
        <v>81</v>
      </c>
      <c r="B86" s="15" t="s">
        <v>82</v>
      </c>
      <c r="C86" s="23">
        <f>(4)*(1)*(1)*(1)*(1 + (0))</f>
        <v>4</v>
      </c>
      <c r="D86" s="23" t="s">
        <v>36</v>
      </c>
      <c r="E86" s="23"/>
      <c r="F86" s="23">
        <f>(0)</f>
        <v>0</v>
      </c>
      <c r="G86" s="23">
        <f>(C86 * E86 + C86 * E86 * F86)</f>
        <v>0</v>
      </c>
    </row>
    <row r="87" spans="1:7" ht="18.75" x14ac:dyDescent="0.25">
      <c r="A87" s="2"/>
      <c r="B87" s="10" t="s">
        <v>83</v>
      </c>
      <c r="C87" s="19"/>
      <c r="D87" s="19"/>
      <c r="E87" s="19"/>
      <c r="F87" s="19"/>
      <c r="G87" s="19"/>
    </row>
    <row r="88" spans="1:7" ht="15.75" x14ac:dyDescent="0.25">
      <c r="A88" s="3"/>
      <c r="B88" s="11" t="s">
        <v>84</v>
      </c>
      <c r="C88" s="20"/>
      <c r="D88" s="20"/>
      <c r="E88" s="20"/>
      <c r="F88" s="20"/>
      <c r="G88" s="20"/>
    </row>
    <row r="89" spans="1:7" x14ac:dyDescent="0.25">
      <c r="A89" s="4"/>
      <c r="B89" s="12" t="s">
        <v>85</v>
      </c>
      <c r="C89" s="21"/>
      <c r="D89" s="21"/>
      <c r="E89" s="21"/>
      <c r="F89" s="21"/>
      <c r="G89" s="21"/>
    </row>
    <row r="90" spans="1:7" ht="45" x14ac:dyDescent="0.25">
      <c r="A90" s="6" t="s">
        <v>86</v>
      </c>
      <c r="B90" s="16" t="s">
        <v>87</v>
      </c>
      <c r="C90" s="23">
        <f>(1)*(1)*(1)*(1)*(1 + (0))</f>
        <v>1</v>
      </c>
      <c r="D90" s="23" t="s">
        <v>88</v>
      </c>
      <c r="E90" s="23"/>
      <c r="F90" s="23">
        <f>(0)</f>
        <v>0</v>
      </c>
      <c r="G90" s="23">
        <f>(C90 * E90 + C90 * E90 * F90)</f>
        <v>0</v>
      </c>
    </row>
    <row r="91" spans="1:7" x14ac:dyDescent="0.25">
      <c r="A91" s="4"/>
      <c r="B91" s="12" t="s">
        <v>89</v>
      </c>
      <c r="C91" s="21"/>
      <c r="D91" s="21"/>
      <c r="E91" s="21"/>
      <c r="F91" s="21"/>
      <c r="G91" s="21"/>
    </row>
    <row r="92" spans="1:7" ht="210" x14ac:dyDescent="0.25">
      <c r="A92" s="6" t="s">
        <v>90</v>
      </c>
      <c r="B92" s="16" t="s">
        <v>91</v>
      </c>
      <c r="C92" s="23">
        <f>(1)*(1)*(1)*(1)*(1 + (0))</f>
        <v>1</v>
      </c>
      <c r="D92" s="23" t="s">
        <v>88</v>
      </c>
      <c r="E92" s="23"/>
      <c r="F92" s="23">
        <f>(0)</f>
        <v>0</v>
      </c>
      <c r="G92" s="23">
        <f>(C92 * E92 + C92 * E92 * F92)</f>
        <v>0</v>
      </c>
    </row>
    <row r="93" spans="1:7" x14ac:dyDescent="0.25">
      <c r="A93" s="4"/>
      <c r="B93" s="12" t="s">
        <v>92</v>
      </c>
      <c r="C93" s="21"/>
      <c r="D93" s="21"/>
      <c r="E93" s="21"/>
      <c r="F93" s="21"/>
      <c r="G93" s="21"/>
    </row>
    <row r="94" spans="1:7" ht="105" x14ac:dyDescent="0.25">
      <c r="A94" s="6" t="s">
        <v>93</v>
      </c>
      <c r="B94" s="16" t="s">
        <v>94</v>
      </c>
      <c r="C94" s="23">
        <f t="shared" ref="C94:C99" si="0">(1)*(1)*(1)*(1)*(1 + (0))</f>
        <v>1</v>
      </c>
      <c r="D94" s="23" t="s">
        <v>88</v>
      </c>
      <c r="E94" s="23"/>
      <c r="F94" s="23">
        <f>(0)</f>
        <v>0</v>
      </c>
      <c r="G94" s="23">
        <f t="shared" ref="G94:G99" si="1">(C94 * E94 + C94 * E94 * F94)</f>
        <v>0</v>
      </c>
    </row>
    <row r="95" spans="1:7" ht="90" x14ac:dyDescent="0.25">
      <c r="A95" s="6" t="s">
        <v>95</v>
      </c>
      <c r="B95" s="16" t="s">
        <v>96</v>
      </c>
      <c r="C95" s="23">
        <f t="shared" si="0"/>
        <v>1</v>
      </c>
      <c r="D95" s="23" t="s">
        <v>88</v>
      </c>
      <c r="E95" s="23"/>
      <c r="F95" s="23">
        <f>(0)</f>
        <v>0</v>
      </c>
      <c r="G95" s="23">
        <f t="shared" si="1"/>
        <v>0</v>
      </c>
    </row>
    <row r="96" spans="1:7" ht="195" x14ac:dyDescent="0.25">
      <c r="A96" s="6" t="s">
        <v>97</v>
      </c>
      <c r="B96" s="16" t="s">
        <v>98</v>
      </c>
      <c r="C96" s="23">
        <f t="shared" si="0"/>
        <v>1</v>
      </c>
      <c r="D96" s="23" t="s">
        <v>88</v>
      </c>
      <c r="E96" s="23"/>
      <c r="F96" s="23">
        <f>(0)</f>
        <v>0</v>
      </c>
      <c r="G96" s="23">
        <f t="shared" si="1"/>
        <v>0</v>
      </c>
    </row>
    <row r="97" spans="1:7" ht="45" x14ac:dyDescent="0.25">
      <c r="A97" s="6" t="s">
        <v>99</v>
      </c>
      <c r="B97" s="16" t="s">
        <v>100</v>
      </c>
      <c r="C97" s="23">
        <f t="shared" si="0"/>
        <v>1</v>
      </c>
      <c r="D97" s="23" t="s">
        <v>88</v>
      </c>
      <c r="E97" s="23"/>
      <c r="F97" s="23">
        <f>(0)</f>
        <v>0</v>
      </c>
      <c r="G97" s="23">
        <f t="shared" si="1"/>
        <v>0</v>
      </c>
    </row>
    <row r="98" spans="1:7" ht="75" x14ac:dyDescent="0.25">
      <c r="A98" s="6" t="s">
        <v>101</v>
      </c>
      <c r="B98" s="16" t="s">
        <v>102</v>
      </c>
      <c r="C98" s="23">
        <f t="shared" si="0"/>
        <v>1</v>
      </c>
      <c r="D98" s="23" t="s">
        <v>88</v>
      </c>
      <c r="E98" s="23"/>
      <c r="F98" s="23">
        <f>(0)</f>
        <v>0</v>
      </c>
      <c r="G98" s="23">
        <f t="shared" si="1"/>
        <v>0</v>
      </c>
    </row>
    <row r="99" spans="1:7" ht="75" x14ac:dyDescent="0.25">
      <c r="A99" s="6" t="s">
        <v>103</v>
      </c>
      <c r="B99" s="16" t="s">
        <v>104</v>
      </c>
      <c r="C99" s="23">
        <f t="shared" si="0"/>
        <v>1</v>
      </c>
      <c r="D99" s="23" t="s">
        <v>67</v>
      </c>
      <c r="E99" s="23"/>
      <c r="F99" s="23">
        <f>(0)</f>
        <v>0</v>
      </c>
      <c r="G99" s="23">
        <f t="shared" si="1"/>
        <v>0</v>
      </c>
    </row>
    <row r="100" spans="1:7" ht="78.75" x14ac:dyDescent="0.25">
      <c r="A100" s="3"/>
      <c r="B100" s="11" t="s">
        <v>105</v>
      </c>
      <c r="C100" s="20"/>
      <c r="D100" s="20"/>
      <c r="E100" s="20"/>
      <c r="F100" s="20"/>
      <c r="G100" s="20"/>
    </row>
    <row r="101" spans="1:7" ht="31.5" x14ac:dyDescent="0.25">
      <c r="A101" s="3"/>
      <c r="B101" s="11" t="s">
        <v>49</v>
      </c>
      <c r="C101" s="20"/>
      <c r="D101" s="20"/>
      <c r="E101" s="20"/>
      <c r="F101" s="20"/>
      <c r="G101" s="20"/>
    </row>
    <row r="102" spans="1:7" x14ac:dyDescent="0.25">
      <c r="A102" s="4"/>
      <c r="B102" s="12" t="s">
        <v>106</v>
      </c>
      <c r="C102" s="21"/>
      <c r="D102" s="21"/>
      <c r="E102" s="21"/>
      <c r="F102" s="21"/>
      <c r="G102" s="21"/>
    </row>
    <row r="103" spans="1:7" ht="105" x14ac:dyDescent="0.25">
      <c r="A103" s="5"/>
      <c r="B103" s="13" t="s">
        <v>107</v>
      </c>
      <c r="C103" s="22"/>
      <c r="D103" s="22"/>
      <c r="E103" s="22"/>
      <c r="F103" s="22"/>
      <c r="G103" s="22"/>
    </row>
    <row r="104" spans="1:7" x14ac:dyDescent="0.25">
      <c r="A104" s="6"/>
      <c r="B104" s="14" t="s">
        <v>108</v>
      </c>
      <c r="C104" s="23"/>
      <c r="D104" s="23"/>
      <c r="E104" s="23"/>
      <c r="F104" s="23"/>
      <c r="G104" s="23"/>
    </row>
    <row r="105" spans="1:7" x14ac:dyDescent="0.25">
      <c r="A105" s="6" t="s">
        <v>109</v>
      </c>
      <c r="B105" s="15" t="s">
        <v>110</v>
      </c>
      <c r="C105" s="23">
        <f>(47)*(1)*(1)*(1)*(1 + (0))</f>
        <v>47</v>
      </c>
      <c r="D105" s="23" t="s">
        <v>15</v>
      </c>
      <c r="E105" s="23"/>
      <c r="F105" s="23">
        <f>(0)</f>
        <v>0</v>
      </c>
      <c r="G105" s="23">
        <f>(C105 * E105 + C105 * E105 * F105)</f>
        <v>0</v>
      </c>
    </row>
    <row r="106" spans="1:7" x14ac:dyDescent="0.25">
      <c r="A106" s="5"/>
      <c r="B106" s="13" t="s">
        <v>111</v>
      </c>
      <c r="C106" s="22"/>
      <c r="D106" s="22"/>
      <c r="E106" s="22"/>
      <c r="F106" s="22"/>
      <c r="G106" s="22"/>
    </row>
    <row r="107" spans="1:7" x14ac:dyDescent="0.25">
      <c r="A107" s="6"/>
      <c r="B107" s="14" t="s">
        <v>112</v>
      </c>
      <c r="C107" s="23"/>
      <c r="D107" s="23"/>
      <c r="E107" s="23"/>
      <c r="F107" s="23"/>
      <c r="G107" s="23"/>
    </row>
    <row r="108" spans="1:7" x14ac:dyDescent="0.25">
      <c r="A108" s="6" t="s">
        <v>113</v>
      </c>
      <c r="B108" s="15" t="s">
        <v>114</v>
      </c>
      <c r="C108" s="23">
        <f>(1)*(1)*(1)*(1)*(1 + (0))</f>
        <v>1</v>
      </c>
      <c r="D108" s="23" t="s">
        <v>67</v>
      </c>
      <c r="E108" s="23"/>
      <c r="F108" s="23">
        <f>(0)</f>
        <v>0</v>
      </c>
      <c r="G108" s="23">
        <f>(C108 * E108 + C108 * E108 * F108)</f>
        <v>0</v>
      </c>
    </row>
    <row r="109" spans="1:7" x14ac:dyDescent="0.25">
      <c r="A109" s="6" t="s">
        <v>115</v>
      </c>
      <c r="B109" s="15" t="s">
        <v>116</v>
      </c>
      <c r="C109" s="23">
        <f>(1)*(1)*(1)*(1)*(1 + (0))</f>
        <v>1</v>
      </c>
      <c r="D109" s="23" t="s">
        <v>67</v>
      </c>
      <c r="E109" s="23"/>
      <c r="F109" s="23">
        <f>(0)</f>
        <v>0</v>
      </c>
      <c r="G109" s="23">
        <f>(C109 * E109 + C109 * E109 * F109)</f>
        <v>0</v>
      </c>
    </row>
    <row r="110" spans="1:7" x14ac:dyDescent="0.25">
      <c r="A110" s="6"/>
      <c r="B110" s="14" t="s">
        <v>117</v>
      </c>
      <c r="C110" s="23"/>
      <c r="D110" s="23"/>
      <c r="E110" s="23"/>
      <c r="F110" s="23"/>
      <c r="G110" s="23"/>
    </row>
    <row r="111" spans="1:7" x14ac:dyDescent="0.25">
      <c r="A111" s="6" t="s">
        <v>118</v>
      </c>
      <c r="B111" s="15" t="s">
        <v>119</v>
      </c>
      <c r="C111" s="23">
        <f>(47)*(1)*(1)*(1)*(1 + (0))</f>
        <v>47</v>
      </c>
      <c r="D111" s="23" t="s">
        <v>15</v>
      </c>
      <c r="E111" s="23"/>
      <c r="F111" s="23">
        <f>(0)</f>
        <v>0</v>
      </c>
      <c r="G111" s="23">
        <f>(C111 * E111 + C111 * E111 * F111)</f>
        <v>0</v>
      </c>
    </row>
    <row r="112" spans="1:7" ht="15.75" x14ac:dyDescent="0.25">
      <c r="A112" s="3"/>
      <c r="B112" s="11" t="s">
        <v>21</v>
      </c>
      <c r="C112" s="20"/>
      <c r="D112" s="20"/>
      <c r="E112" s="20"/>
      <c r="F112" s="20"/>
      <c r="G112" s="20"/>
    </row>
    <row r="113" spans="1:7" x14ac:dyDescent="0.25">
      <c r="A113" s="4"/>
      <c r="B113" s="12" t="s">
        <v>22</v>
      </c>
      <c r="C113" s="21"/>
      <c r="D113" s="21"/>
      <c r="E113" s="21"/>
      <c r="F113" s="21"/>
      <c r="G113" s="21"/>
    </row>
    <row r="114" spans="1:7" ht="210" x14ac:dyDescent="0.25">
      <c r="A114" s="5"/>
      <c r="B114" s="13" t="s">
        <v>120</v>
      </c>
      <c r="C114" s="22"/>
      <c r="D114" s="22"/>
      <c r="E114" s="22"/>
      <c r="F114" s="22"/>
      <c r="G114" s="22"/>
    </row>
    <row r="115" spans="1:7" x14ac:dyDescent="0.25">
      <c r="A115" s="6"/>
      <c r="B115" s="14" t="s">
        <v>121</v>
      </c>
      <c r="C115" s="23"/>
      <c r="D115" s="23"/>
      <c r="E115" s="23"/>
      <c r="F115" s="23"/>
      <c r="G115" s="23"/>
    </row>
    <row r="116" spans="1:7" ht="45" x14ac:dyDescent="0.25">
      <c r="A116" s="6" t="s">
        <v>122</v>
      </c>
      <c r="B116" s="15" t="s">
        <v>123</v>
      </c>
      <c r="C116" s="23">
        <f>(47)*(1)*(1)*(1)*(1 + (0))</f>
        <v>47</v>
      </c>
      <c r="D116" s="23" t="s">
        <v>15</v>
      </c>
      <c r="E116" s="23"/>
      <c r="F116" s="23">
        <f>(0)</f>
        <v>0</v>
      </c>
      <c r="G116" s="23">
        <f>(C116 * E116 + C116 * E116 * F116)</f>
        <v>0</v>
      </c>
    </row>
    <row r="117" spans="1:7" x14ac:dyDescent="0.25">
      <c r="A117" s="4"/>
      <c r="B117" s="12" t="s">
        <v>124</v>
      </c>
      <c r="C117" s="21"/>
      <c r="D117" s="21"/>
      <c r="E117" s="21"/>
      <c r="F117" s="21"/>
      <c r="G117" s="21"/>
    </row>
    <row r="118" spans="1:7" ht="150" x14ac:dyDescent="0.25">
      <c r="A118" s="5"/>
      <c r="B118" s="13" t="s">
        <v>125</v>
      </c>
      <c r="C118" s="22"/>
      <c r="D118" s="22"/>
      <c r="E118" s="22"/>
      <c r="F118" s="22"/>
      <c r="G118" s="22"/>
    </row>
    <row r="119" spans="1:7" x14ac:dyDescent="0.25">
      <c r="A119" s="6"/>
      <c r="B119" s="14" t="s">
        <v>121</v>
      </c>
      <c r="C119" s="23"/>
      <c r="D119" s="23"/>
      <c r="E119" s="23"/>
      <c r="F119" s="23"/>
      <c r="G119" s="23"/>
    </row>
    <row r="120" spans="1:7" ht="30" x14ac:dyDescent="0.25">
      <c r="A120" s="6" t="s">
        <v>126</v>
      </c>
      <c r="B120" s="15" t="s">
        <v>127</v>
      </c>
      <c r="C120" s="23">
        <f>(741)*(1)*(1)*(1)*(1 + (0))</f>
        <v>741</v>
      </c>
      <c r="D120" s="23" t="s">
        <v>32</v>
      </c>
      <c r="E120" s="23"/>
      <c r="F120" s="23">
        <f>(0)</f>
        <v>0</v>
      </c>
      <c r="G120" s="23">
        <f>(C120 * E120 + C120 * E120 * F120)</f>
        <v>0</v>
      </c>
    </row>
    <row r="121" spans="1:7" ht="31.5" x14ac:dyDescent="0.25">
      <c r="A121" s="3"/>
      <c r="B121" s="11" t="s">
        <v>128</v>
      </c>
      <c r="C121" s="20"/>
      <c r="D121" s="20"/>
      <c r="E121" s="20"/>
      <c r="F121" s="20"/>
      <c r="G121" s="20"/>
    </row>
    <row r="122" spans="1:7" x14ac:dyDescent="0.25">
      <c r="A122" s="4"/>
      <c r="B122" s="12" t="s">
        <v>129</v>
      </c>
      <c r="C122" s="21"/>
      <c r="D122" s="21"/>
      <c r="E122" s="21"/>
      <c r="F122" s="21"/>
      <c r="G122" s="21"/>
    </row>
    <row r="123" spans="1:7" ht="240" x14ac:dyDescent="0.25">
      <c r="A123" s="5"/>
      <c r="B123" s="13" t="s">
        <v>130</v>
      </c>
      <c r="C123" s="22"/>
      <c r="D123" s="22"/>
      <c r="E123" s="22"/>
      <c r="F123" s="22"/>
      <c r="G123" s="22"/>
    </row>
    <row r="124" spans="1:7" x14ac:dyDescent="0.25">
      <c r="A124" s="6"/>
      <c r="B124" s="14" t="s">
        <v>131</v>
      </c>
      <c r="C124" s="23"/>
      <c r="D124" s="23"/>
      <c r="E124" s="23"/>
      <c r="F124" s="23"/>
      <c r="G124" s="23"/>
    </row>
    <row r="125" spans="1:7" x14ac:dyDescent="0.25">
      <c r="A125" s="6" t="s">
        <v>132</v>
      </c>
      <c r="B125" s="15" t="s">
        <v>133</v>
      </c>
      <c r="C125" s="23">
        <f>(587)*(1)*(1)*(1)*(1 + (0))</f>
        <v>587</v>
      </c>
      <c r="D125" s="23" t="s">
        <v>32</v>
      </c>
      <c r="E125" s="23"/>
      <c r="F125" s="23">
        <f>(0)</f>
        <v>0</v>
      </c>
      <c r="G125" s="23">
        <f>(C125 * E125 + C125 * E125 * F125)</f>
        <v>0</v>
      </c>
    </row>
    <row r="126" spans="1:7" x14ac:dyDescent="0.25">
      <c r="A126" s="6"/>
      <c r="B126" s="14" t="s">
        <v>134</v>
      </c>
      <c r="C126" s="23"/>
      <c r="D126" s="23"/>
      <c r="E126" s="23"/>
      <c r="F126" s="23"/>
      <c r="G126" s="23"/>
    </row>
    <row r="127" spans="1:7" ht="90" x14ac:dyDescent="0.25">
      <c r="A127" s="6" t="s">
        <v>135</v>
      </c>
      <c r="B127" s="15" t="s">
        <v>136</v>
      </c>
      <c r="C127" s="23">
        <f>(214)*(1)*(1)*(1)*(1 + (0))</f>
        <v>214</v>
      </c>
      <c r="D127" s="23" t="s">
        <v>32</v>
      </c>
      <c r="E127" s="23"/>
      <c r="F127" s="23">
        <f>(0)</f>
        <v>0</v>
      </c>
      <c r="G127" s="23">
        <f>(C127 * E127 + C127 * E127 * F127)</f>
        <v>0</v>
      </c>
    </row>
    <row r="128" spans="1:7" x14ac:dyDescent="0.25">
      <c r="A128" s="6" t="s">
        <v>137</v>
      </c>
      <c r="B128" s="15" t="s">
        <v>138</v>
      </c>
      <c r="C128" s="23">
        <f>(44)*(1)*(1)*(1)*(1 + (0))</f>
        <v>44</v>
      </c>
      <c r="D128" s="23" t="s">
        <v>36</v>
      </c>
      <c r="E128" s="23"/>
      <c r="F128" s="23">
        <f>(0)</f>
        <v>0</v>
      </c>
      <c r="G128" s="23">
        <f>(C128 * E128 + C128 * E128 * F128)</f>
        <v>0</v>
      </c>
    </row>
    <row r="129" spans="1:7" x14ac:dyDescent="0.25">
      <c r="A129" s="4"/>
      <c r="B129" s="12" t="s">
        <v>139</v>
      </c>
      <c r="C129" s="21"/>
      <c r="D129" s="21"/>
      <c r="E129" s="21"/>
      <c r="F129" s="21"/>
      <c r="G129" s="21"/>
    </row>
    <row r="130" spans="1:7" ht="195" x14ac:dyDescent="0.25">
      <c r="A130" s="5"/>
      <c r="B130" s="13" t="s">
        <v>140</v>
      </c>
      <c r="C130" s="22"/>
      <c r="D130" s="22"/>
      <c r="E130" s="22"/>
      <c r="F130" s="22"/>
      <c r="G130" s="22"/>
    </row>
    <row r="131" spans="1:7" x14ac:dyDescent="0.25">
      <c r="A131" s="6"/>
      <c r="B131" s="14" t="s">
        <v>141</v>
      </c>
      <c r="C131" s="23"/>
      <c r="D131" s="23"/>
      <c r="E131" s="23"/>
      <c r="F131" s="23"/>
      <c r="G131" s="23"/>
    </row>
    <row r="132" spans="1:7" x14ac:dyDescent="0.25">
      <c r="A132" s="6" t="s">
        <v>142</v>
      </c>
      <c r="B132" s="15" t="s">
        <v>143</v>
      </c>
      <c r="C132" s="23">
        <f>(41)*(1)*(1)*(1)*(1 + (0))</f>
        <v>41</v>
      </c>
      <c r="D132" s="23" t="s">
        <v>36</v>
      </c>
      <c r="E132" s="23"/>
      <c r="F132" s="23">
        <f>(0)</f>
        <v>0</v>
      </c>
      <c r="G132" s="23">
        <f>(C132 * E132 + C132 * E132 * F132)</f>
        <v>0</v>
      </c>
    </row>
    <row r="133" spans="1:7" ht="31.5" x14ac:dyDescent="0.25">
      <c r="A133" s="3"/>
      <c r="B133" s="11" t="s">
        <v>144</v>
      </c>
      <c r="C133" s="20"/>
      <c r="D133" s="20"/>
      <c r="E133" s="20"/>
      <c r="F133" s="20"/>
      <c r="G133" s="20"/>
    </row>
    <row r="134" spans="1:7" ht="31.5" x14ac:dyDescent="0.25">
      <c r="A134" s="3"/>
      <c r="B134" s="11" t="s">
        <v>49</v>
      </c>
      <c r="C134" s="20"/>
      <c r="D134" s="20"/>
      <c r="E134" s="20"/>
      <c r="F134" s="20"/>
      <c r="G134" s="20"/>
    </row>
    <row r="135" spans="1:7" x14ac:dyDescent="0.25">
      <c r="A135" s="4"/>
      <c r="B135" s="12" t="s">
        <v>106</v>
      </c>
      <c r="C135" s="21"/>
      <c r="D135" s="21"/>
      <c r="E135" s="21"/>
      <c r="F135" s="21"/>
      <c r="G135" s="21"/>
    </row>
    <row r="136" spans="1:7" ht="105" x14ac:dyDescent="0.25">
      <c r="A136" s="5"/>
      <c r="B136" s="13" t="s">
        <v>107</v>
      </c>
      <c r="C136" s="22"/>
      <c r="D136" s="22"/>
      <c r="E136" s="22"/>
      <c r="F136" s="22"/>
      <c r="G136" s="22"/>
    </row>
    <row r="137" spans="1:7" x14ac:dyDescent="0.25">
      <c r="A137" s="6"/>
      <c r="B137" s="14" t="s">
        <v>121</v>
      </c>
      <c r="C137" s="23"/>
      <c r="D137" s="23"/>
      <c r="E137" s="23"/>
      <c r="F137" s="23"/>
      <c r="G137" s="23"/>
    </row>
    <row r="138" spans="1:7" ht="30" x14ac:dyDescent="0.25">
      <c r="A138" s="6" t="s">
        <v>145</v>
      </c>
      <c r="B138" s="15" t="s">
        <v>146</v>
      </c>
      <c r="C138" s="23">
        <f>(10)*(1)*(1)*(1)*(1 + (0))</f>
        <v>10</v>
      </c>
      <c r="D138" s="23" t="s">
        <v>15</v>
      </c>
      <c r="E138" s="23"/>
      <c r="F138" s="23">
        <f>(0)</f>
        <v>0</v>
      </c>
      <c r="G138" s="23">
        <f>(C138 * E138 + C138 * E138 * F138)</f>
        <v>0</v>
      </c>
    </row>
    <row r="139" spans="1:7" x14ac:dyDescent="0.25">
      <c r="A139" s="5"/>
      <c r="B139" s="13" t="s">
        <v>111</v>
      </c>
      <c r="C139" s="22"/>
      <c r="D139" s="22"/>
      <c r="E139" s="22"/>
      <c r="F139" s="22"/>
      <c r="G139" s="22"/>
    </row>
    <row r="140" spans="1:7" x14ac:dyDescent="0.25">
      <c r="A140" s="6"/>
      <c r="B140" s="14" t="s">
        <v>112</v>
      </c>
      <c r="C140" s="23"/>
      <c r="D140" s="23"/>
      <c r="E140" s="23"/>
      <c r="F140" s="23"/>
      <c r="G140" s="23"/>
    </row>
    <row r="141" spans="1:7" x14ac:dyDescent="0.25">
      <c r="A141" s="6" t="s">
        <v>147</v>
      </c>
      <c r="B141" s="15" t="s">
        <v>148</v>
      </c>
      <c r="C141" s="23">
        <f>(1)*(1)*(1)*(1)*(1 + (0))</f>
        <v>1</v>
      </c>
      <c r="D141" s="23" t="s">
        <v>67</v>
      </c>
      <c r="E141" s="23"/>
      <c r="F141" s="23">
        <f>(0)</f>
        <v>0</v>
      </c>
      <c r="G141" s="23">
        <f>(C141 * E141 + C141 * E141 * F141)</f>
        <v>0</v>
      </c>
    </row>
    <row r="142" spans="1:7" x14ac:dyDescent="0.25">
      <c r="A142" s="6" t="s">
        <v>149</v>
      </c>
      <c r="B142" s="15" t="s">
        <v>150</v>
      </c>
      <c r="C142" s="23">
        <f>(1)*(1)*(1)*(1)*(1 + (0))</f>
        <v>1</v>
      </c>
      <c r="D142" s="23" t="s">
        <v>67</v>
      </c>
      <c r="E142" s="23"/>
      <c r="F142" s="23">
        <f>(0)</f>
        <v>0</v>
      </c>
      <c r="G142" s="23">
        <f>(C142 * E142 + C142 * E142 * F142)</f>
        <v>0</v>
      </c>
    </row>
    <row r="143" spans="1:7" x14ac:dyDescent="0.25">
      <c r="A143" s="6"/>
      <c r="B143" s="14" t="s">
        <v>117</v>
      </c>
      <c r="C143" s="23"/>
      <c r="D143" s="23"/>
      <c r="E143" s="23"/>
      <c r="F143" s="23"/>
      <c r="G143" s="23"/>
    </row>
    <row r="144" spans="1:7" x14ac:dyDescent="0.25">
      <c r="A144" s="6" t="s">
        <v>151</v>
      </c>
      <c r="B144" s="15" t="s">
        <v>152</v>
      </c>
      <c r="C144" s="23">
        <f>(10)*(1)*(1)*(1)*(1 + (0))</f>
        <v>10</v>
      </c>
      <c r="D144" s="23" t="s">
        <v>15</v>
      </c>
      <c r="E144" s="23"/>
      <c r="F144" s="23">
        <f>(0)</f>
        <v>0</v>
      </c>
      <c r="G144" s="23">
        <f>(C144 * E144 + C144 * E144 * F144)</f>
        <v>0</v>
      </c>
    </row>
    <row r="145" spans="1:7" ht="15.75" x14ac:dyDescent="0.25">
      <c r="A145" s="3"/>
      <c r="B145" s="11" t="s">
        <v>21</v>
      </c>
      <c r="C145" s="20"/>
      <c r="D145" s="20"/>
      <c r="E145" s="20"/>
      <c r="F145" s="20"/>
      <c r="G145" s="20"/>
    </row>
    <row r="146" spans="1:7" x14ac:dyDescent="0.25">
      <c r="A146" s="4"/>
      <c r="B146" s="12" t="s">
        <v>22</v>
      </c>
      <c r="C146" s="21"/>
      <c r="D146" s="21"/>
      <c r="E146" s="21"/>
      <c r="F146" s="21"/>
      <c r="G146" s="21"/>
    </row>
    <row r="147" spans="1:7" ht="210" x14ac:dyDescent="0.25">
      <c r="A147" s="5"/>
      <c r="B147" s="13" t="s">
        <v>120</v>
      </c>
      <c r="C147" s="22"/>
      <c r="D147" s="22"/>
      <c r="E147" s="22"/>
      <c r="F147" s="22"/>
      <c r="G147" s="22"/>
    </row>
    <row r="148" spans="1:7" x14ac:dyDescent="0.25">
      <c r="A148" s="6"/>
      <c r="B148" s="14" t="s">
        <v>121</v>
      </c>
      <c r="C148" s="23"/>
      <c r="D148" s="23"/>
      <c r="E148" s="23"/>
      <c r="F148" s="23"/>
      <c r="G148" s="23"/>
    </row>
    <row r="149" spans="1:7" ht="45" x14ac:dyDescent="0.25">
      <c r="A149" s="6" t="s">
        <v>153</v>
      </c>
      <c r="B149" s="15" t="s">
        <v>123</v>
      </c>
      <c r="C149" s="23">
        <f>(10)*(1)*(1)*(1)*(1 + (0))</f>
        <v>10</v>
      </c>
      <c r="D149" s="23" t="s">
        <v>15</v>
      </c>
      <c r="E149" s="23"/>
      <c r="F149" s="23">
        <f>(0)</f>
        <v>0</v>
      </c>
      <c r="G149" s="23">
        <f>(C149 * E149 + C149 * E149 * F149)</f>
        <v>0</v>
      </c>
    </row>
    <row r="150" spans="1:7" x14ac:dyDescent="0.25">
      <c r="A150" s="4"/>
      <c r="B150" s="12" t="s">
        <v>124</v>
      </c>
      <c r="C150" s="21"/>
      <c r="D150" s="21"/>
      <c r="E150" s="21"/>
      <c r="F150" s="21"/>
      <c r="G150" s="21"/>
    </row>
    <row r="151" spans="1:7" ht="150" x14ac:dyDescent="0.25">
      <c r="A151" s="5"/>
      <c r="B151" s="13" t="s">
        <v>125</v>
      </c>
      <c r="C151" s="22"/>
      <c r="D151" s="22"/>
      <c r="E151" s="22"/>
      <c r="F151" s="22"/>
      <c r="G151" s="22"/>
    </row>
    <row r="152" spans="1:7" x14ac:dyDescent="0.25">
      <c r="A152" s="6"/>
      <c r="B152" s="14" t="s">
        <v>121</v>
      </c>
      <c r="C152" s="23"/>
      <c r="D152" s="23"/>
      <c r="E152" s="23"/>
      <c r="F152" s="23"/>
      <c r="G152" s="23"/>
    </row>
    <row r="153" spans="1:7" ht="30" x14ac:dyDescent="0.25">
      <c r="A153" s="6" t="s">
        <v>154</v>
      </c>
      <c r="B153" s="15" t="s">
        <v>127</v>
      </c>
      <c r="C153" s="23">
        <f>(150)*(1)*(1)*(1)*(1 + (0))</f>
        <v>150</v>
      </c>
      <c r="D153" s="23" t="s">
        <v>32</v>
      </c>
      <c r="E153" s="23"/>
      <c r="F153" s="23">
        <f>(0)</f>
        <v>0</v>
      </c>
      <c r="G153" s="23">
        <f>(C153 * E153 + C153 * E153 * F153)</f>
        <v>0</v>
      </c>
    </row>
    <row r="154" spans="1:7" ht="47.25" x14ac:dyDescent="0.25">
      <c r="A154" s="3"/>
      <c r="B154" s="11" t="s">
        <v>155</v>
      </c>
      <c r="C154" s="20"/>
      <c r="D154" s="20"/>
      <c r="E154" s="20"/>
      <c r="F154" s="20"/>
      <c r="G154" s="20"/>
    </row>
    <row r="155" spans="1:7" x14ac:dyDescent="0.25">
      <c r="A155" s="4"/>
      <c r="B155" s="12" t="s">
        <v>156</v>
      </c>
      <c r="C155" s="21"/>
      <c r="D155" s="21"/>
      <c r="E155" s="21"/>
      <c r="F155" s="21"/>
      <c r="G155" s="21"/>
    </row>
    <row r="156" spans="1:7" ht="90" x14ac:dyDescent="0.25">
      <c r="A156" s="5"/>
      <c r="B156" s="13" t="s">
        <v>157</v>
      </c>
      <c r="C156" s="22"/>
      <c r="D156" s="22"/>
      <c r="E156" s="22"/>
      <c r="F156" s="22"/>
      <c r="G156" s="22"/>
    </row>
    <row r="157" spans="1:7" x14ac:dyDescent="0.25">
      <c r="A157" s="6"/>
      <c r="B157" s="14" t="s">
        <v>158</v>
      </c>
      <c r="C157" s="23"/>
      <c r="D157" s="23"/>
      <c r="E157" s="23"/>
      <c r="F157" s="23"/>
      <c r="G157" s="23"/>
    </row>
    <row r="158" spans="1:7" x14ac:dyDescent="0.25">
      <c r="A158" s="6" t="s">
        <v>159</v>
      </c>
      <c r="B158" s="15" t="s">
        <v>160</v>
      </c>
      <c r="C158" s="23">
        <f>(110)*(1)*(1)*(1)*(1 + (0))</f>
        <v>110</v>
      </c>
      <c r="D158" s="23" t="s">
        <v>32</v>
      </c>
      <c r="E158" s="23"/>
      <c r="F158" s="23">
        <f>(0)</f>
        <v>0</v>
      </c>
      <c r="G158" s="23">
        <f>(C158 * E158 + C158 * E158 * F158)</f>
        <v>0</v>
      </c>
    </row>
    <row r="159" spans="1:7" x14ac:dyDescent="0.25">
      <c r="A159" s="6"/>
      <c r="B159" s="14" t="s">
        <v>134</v>
      </c>
      <c r="C159" s="23"/>
      <c r="D159" s="23"/>
      <c r="E159" s="23"/>
      <c r="F159" s="23"/>
      <c r="G159" s="23"/>
    </row>
    <row r="160" spans="1:7" x14ac:dyDescent="0.25">
      <c r="A160" s="6" t="s">
        <v>161</v>
      </c>
      <c r="B160" s="15" t="s">
        <v>162</v>
      </c>
      <c r="C160" s="23">
        <f>(14)*(1)*(1)*(1)*(1 + (0))</f>
        <v>14</v>
      </c>
      <c r="D160" s="23" t="s">
        <v>36</v>
      </c>
      <c r="E160" s="23"/>
      <c r="F160" s="23">
        <f>(0)</f>
        <v>0</v>
      </c>
      <c r="G160" s="23">
        <f>(C160 * E160 + C160 * E160 * F160)</f>
        <v>0</v>
      </c>
    </row>
    <row r="161" spans="1:7" ht="37.5" x14ac:dyDescent="0.25">
      <c r="A161" s="2"/>
      <c r="B161" s="10" t="s">
        <v>163</v>
      </c>
      <c r="C161" s="19"/>
      <c r="D161" s="19"/>
      <c r="E161" s="19"/>
      <c r="F161" s="19"/>
      <c r="G161" s="19"/>
    </row>
    <row r="162" spans="1:7" ht="15.75" x14ac:dyDescent="0.25">
      <c r="A162" s="3"/>
      <c r="B162" s="11" t="s">
        <v>164</v>
      </c>
      <c r="C162" s="20"/>
      <c r="D162" s="20"/>
      <c r="E162" s="20"/>
      <c r="F162" s="20"/>
      <c r="G162" s="20"/>
    </row>
    <row r="163" spans="1:7" ht="60" x14ac:dyDescent="0.25">
      <c r="A163" s="6" t="s">
        <v>165</v>
      </c>
      <c r="B163" s="17" t="s">
        <v>166</v>
      </c>
      <c r="C163" s="23">
        <f>(1)*(1)*(1)*(1)*(1 + (0))</f>
        <v>1</v>
      </c>
      <c r="D163" s="23" t="s">
        <v>67</v>
      </c>
      <c r="E163" s="23"/>
      <c r="F163" s="23">
        <f>(0)</f>
        <v>0</v>
      </c>
      <c r="G163" s="23">
        <f>(C163 * E163 + C163 * E163 * F163)</f>
        <v>0</v>
      </c>
    </row>
    <row r="164" spans="1:7" ht="15.75" x14ac:dyDescent="0.25">
      <c r="A164" s="3"/>
      <c r="B164" s="11" t="s">
        <v>167</v>
      </c>
      <c r="C164" s="20"/>
      <c r="D164" s="20"/>
      <c r="E164" s="20"/>
      <c r="F164" s="20"/>
      <c r="G164" s="20"/>
    </row>
    <row r="165" spans="1:7" ht="60" x14ac:dyDescent="0.25">
      <c r="A165" s="6" t="s">
        <v>168</v>
      </c>
      <c r="B165" s="17" t="s">
        <v>169</v>
      </c>
      <c r="C165" s="23">
        <f>(1)*(1)*(1)*(1)*(1 + (0))</f>
        <v>1</v>
      </c>
      <c r="D165" s="23" t="s">
        <v>67</v>
      </c>
      <c r="E165" s="23"/>
      <c r="F165" s="23">
        <f>(0)</f>
        <v>0</v>
      </c>
      <c r="G165" s="23">
        <f>(C165 * E165 + C165 * E165 * F165)</f>
        <v>0</v>
      </c>
    </row>
    <row r="166" spans="1:7" ht="15.75" x14ac:dyDescent="0.25">
      <c r="A166" s="3"/>
      <c r="B166" s="11" t="s">
        <v>170</v>
      </c>
      <c r="C166" s="20"/>
      <c r="D166" s="20"/>
      <c r="E166" s="20"/>
      <c r="F166" s="20"/>
      <c r="G166" s="20"/>
    </row>
    <row r="167" spans="1:7" x14ac:dyDescent="0.25">
      <c r="A167" s="4"/>
      <c r="B167" s="12" t="s">
        <v>171</v>
      </c>
      <c r="C167" s="21"/>
      <c r="D167" s="21"/>
      <c r="E167" s="21"/>
      <c r="F167" s="21"/>
      <c r="G167" s="21"/>
    </row>
    <row r="168" spans="1:7" ht="45" x14ac:dyDescent="0.25">
      <c r="A168" s="6"/>
      <c r="B168" s="16" t="s">
        <v>87</v>
      </c>
      <c r="C168" s="23">
        <f>(1)*(1)*(1)*(1)*(1 + (0))</f>
        <v>1</v>
      </c>
      <c r="D168" s="23" t="s">
        <v>172</v>
      </c>
      <c r="E168" s="23"/>
      <c r="F168" s="23">
        <f>(0)</f>
        <v>0</v>
      </c>
      <c r="G168" s="23">
        <f>(C168 * E168 + C168 * E168 * F168)</f>
        <v>0</v>
      </c>
    </row>
    <row r="169" spans="1:7" x14ac:dyDescent="0.25">
      <c r="A169" s="4"/>
      <c r="B169" s="12" t="s">
        <v>173</v>
      </c>
      <c r="C169" s="21"/>
      <c r="D169" s="21"/>
      <c r="E169" s="21"/>
      <c r="F169" s="21"/>
      <c r="G169" s="21"/>
    </row>
    <row r="170" spans="1:7" ht="210" x14ac:dyDescent="0.25">
      <c r="A170" s="6"/>
      <c r="B170" s="16" t="s">
        <v>91</v>
      </c>
      <c r="C170" s="23">
        <f>(1)*(1)*(1)*(1)*(1 + (0))</f>
        <v>1</v>
      </c>
      <c r="D170" s="23" t="s">
        <v>172</v>
      </c>
      <c r="E170" s="23"/>
      <c r="F170" s="23">
        <f>(0)</f>
        <v>0</v>
      </c>
      <c r="G170" s="23">
        <f>(C170 * E170 + C170 * E170 * F170)</f>
        <v>0</v>
      </c>
    </row>
    <row r="171" spans="1:7" ht="31.5" x14ac:dyDescent="0.25">
      <c r="A171" s="3"/>
      <c r="B171" s="11" t="s">
        <v>49</v>
      </c>
      <c r="C171" s="20"/>
      <c r="D171" s="20"/>
      <c r="E171" s="20"/>
      <c r="F171" s="20"/>
      <c r="G171" s="20"/>
    </row>
    <row r="172" spans="1:7" x14ac:dyDescent="0.25">
      <c r="A172" s="4"/>
      <c r="B172" s="12" t="s">
        <v>10</v>
      </c>
      <c r="C172" s="21"/>
      <c r="D172" s="21"/>
      <c r="E172" s="21"/>
      <c r="F172" s="21"/>
      <c r="G172" s="21"/>
    </row>
    <row r="173" spans="1:7" ht="210" x14ac:dyDescent="0.25">
      <c r="A173" s="5"/>
      <c r="B173" s="13" t="s">
        <v>174</v>
      </c>
      <c r="C173" s="22"/>
      <c r="D173" s="22"/>
      <c r="E173" s="22"/>
      <c r="F173" s="22"/>
      <c r="G173" s="22"/>
    </row>
    <row r="174" spans="1:7" x14ac:dyDescent="0.25">
      <c r="A174" s="6"/>
      <c r="B174" s="14" t="s">
        <v>12</v>
      </c>
      <c r="C174" s="23"/>
      <c r="D174" s="23"/>
      <c r="E174" s="23"/>
      <c r="F174" s="23"/>
      <c r="G174" s="23"/>
    </row>
    <row r="175" spans="1:7" ht="45" x14ac:dyDescent="0.25">
      <c r="A175" s="6" t="s">
        <v>175</v>
      </c>
      <c r="B175" s="15" t="s">
        <v>176</v>
      </c>
      <c r="C175" s="23">
        <f>(556)*(1)*(1)*(1)*(1 + (0))</f>
        <v>556</v>
      </c>
      <c r="D175" s="23" t="s">
        <v>15</v>
      </c>
      <c r="E175" s="23"/>
      <c r="F175" s="23">
        <f>(0)</f>
        <v>0</v>
      </c>
      <c r="G175" s="23">
        <f>(C175 * E175 + C175 * E175 * F175)</f>
        <v>0</v>
      </c>
    </row>
    <row r="176" spans="1:7" ht="150" x14ac:dyDescent="0.25">
      <c r="A176" s="5"/>
      <c r="B176" s="13" t="s">
        <v>177</v>
      </c>
      <c r="C176" s="22"/>
      <c r="D176" s="22"/>
      <c r="E176" s="22"/>
      <c r="F176" s="22"/>
      <c r="G176" s="22"/>
    </row>
    <row r="177" spans="1:7" x14ac:dyDescent="0.25">
      <c r="A177" s="6"/>
      <c r="B177" s="14" t="s">
        <v>178</v>
      </c>
      <c r="C177" s="23"/>
      <c r="D177" s="23"/>
      <c r="E177" s="23"/>
      <c r="F177" s="23"/>
      <c r="G177" s="23"/>
    </row>
    <row r="178" spans="1:7" ht="30" x14ac:dyDescent="0.25">
      <c r="A178" s="6" t="s">
        <v>179</v>
      </c>
      <c r="B178" s="15" t="s">
        <v>180</v>
      </c>
      <c r="C178" s="23">
        <f>(478)*(1)*(1)*(1)*(1 + (0))</f>
        <v>478</v>
      </c>
      <c r="D178" s="23" t="s">
        <v>15</v>
      </c>
      <c r="E178" s="23"/>
      <c r="F178" s="23">
        <f>(0)</f>
        <v>0</v>
      </c>
      <c r="G178" s="23">
        <f>(C178 * E178 + C178 * E178 * F178)</f>
        <v>0</v>
      </c>
    </row>
    <row r="179" spans="1:7" ht="30" x14ac:dyDescent="0.25">
      <c r="A179" s="6"/>
      <c r="B179" s="14" t="s">
        <v>181</v>
      </c>
      <c r="C179" s="23"/>
      <c r="D179" s="23"/>
      <c r="E179" s="23"/>
      <c r="F179" s="23"/>
      <c r="G179" s="23"/>
    </row>
    <row r="180" spans="1:7" ht="30" x14ac:dyDescent="0.25">
      <c r="A180" s="6" t="s">
        <v>182</v>
      </c>
      <c r="B180" s="15" t="s">
        <v>183</v>
      </c>
      <c r="C180" s="23">
        <f>(238)*(1)*(1)*(1)*(1 + (0))</f>
        <v>238</v>
      </c>
      <c r="D180" s="23" t="s">
        <v>15</v>
      </c>
      <c r="E180" s="23"/>
      <c r="F180" s="23">
        <f>(0)</f>
        <v>0</v>
      </c>
      <c r="G180" s="23">
        <f>(C180 * E180 + C180 * E180 * F180)</f>
        <v>0</v>
      </c>
    </row>
    <row r="181" spans="1:7" ht="75" x14ac:dyDescent="0.25">
      <c r="A181" s="5"/>
      <c r="B181" s="13" t="s">
        <v>184</v>
      </c>
      <c r="C181" s="22"/>
      <c r="D181" s="22"/>
      <c r="E181" s="22"/>
      <c r="F181" s="22"/>
      <c r="G181" s="22"/>
    </row>
    <row r="182" spans="1:7" x14ac:dyDescent="0.25">
      <c r="A182" s="6"/>
      <c r="B182" s="14" t="s">
        <v>178</v>
      </c>
      <c r="C182" s="23"/>
      <c r="D182" s="23"/>
      <c r="E182" s="23"/>
      <c r="F182" s="23"/>
      <c r="G182" s="23"/>
    </row>
    <row r="183" spans="1:7" x14ac:dyDescent="0.25">
      <c r="A183" s="6" t="s">
        <v>185</v>
      </c>
      <c r="B183" s="15" t="s">
        <v>186</v>
      </c>
      <c r="C183" s="23">
        <f>(1838)*(1)*(1)*(1)*(1 + (0))</f>
        <v>1838</v>
      </c>
      <c r="D183" s="23" t="s">
        <v>20</v>
      </c>
      <c r="E183" s="23"/>
      <c r="F183" s="23">
        <f>(0)</f>
        <v>0</v>
      </c>
      <c r="G183" s="23">
        <f>(C183 * E183 + C183 * E183 * F183)</f>
        <v>0</v>
      </c>
    </row>
    <row r="184" spans="1:7" x14ac:dyDescent="0.25">
      <c r="A184" s="6"/>
      <c r="B184" s="14" t="s">
        <v>187</v>
      </c>
      <c r="C184" s="23"/>
      <c r="D184" s="23"/>
      <c r="E184" s="23"/>
      <c r="F184" s="23"/>
      <c r="G184" s="23"/>
    </row>
    <row r="185" spans="1:7" x14ac:dyDescent="0.25">
      <c r="A185" s="6" t="s">
        <v>188</v>
      </c>
      <c r="B185" s="15" t="s">
        <v>186</v>
      </c>
      <c r="C185" s="23">
        <f>(1587)*(1)*(1)*(1)*(1 + (0))</f>
        <v>1587</v>
      </c>
      <c r="D185" s="23" t="s">
        <v>20</v>
      </c>
      <c r="E185" s="23"/>
      <c r="F185" s="23">
        <f>(0)</f>
        <v>0</v>
      </c>
      <c r="G185" s="23">
        <f>(C185 * E185 + C185 * E185 * F185)</f>
        <v>0</v>
      </c>
    </row>
    <row r="186" spans="1:7" ht="15.75" x14ac:dyDescent="0.25">
      <c r="A186" s="3"/>
      <c r="B186" s="11" t="s">
        <v>189</v>
      </c>
      <c r="C186" s="20"/>
      <c r="D186" s="20"/>
      <c r="E186" s="20"/>
      <c r="F186" s="20"/>
      <c r="G186" s="20"/>
    </row>
    <row r="187" spans="1:7" x14ac:dyDescent="0.25">
      <c r="A187" s="4"/>
      <c r="B187" s="12" t="s">
        <v>190</v>
      </c>
      <c r="C187" s="21"/>
      <c r="D187" s="21"/>
      <c r="E187" s="21"/>
      <c r="F187" s="21"/>
      <c r="G187" s="21"/>
    </row>
    <row r="188" spans="1:7" ht="300" x14ac:dyDescent="0.25">
      <c r="A188" s="5"/>
      <c r="B188" s="13" t="s">
        <v>191</v>
      </c>
      <c r="C188" s="22"/>
      <c r="D188" s="22"/>
      <c r="E188" s="22"/>
      <c r="F188" s="22"/>
      <c r="G188" s="22"/>
    </row>
    <row r="189" spans="1:7" x14ac:dyDescent="0.25">
      <c r="A189" s="6"/>
      <c r="B189" s="14" t="s">
        <v>192</v>
      </c>
      <c r="C189" s="23"/>
      <c r="D189" s="23"/>
      <c r="E189" s="23"/>
      <c r="F189" s="23"/>
      <c r="G189" s="23"/>
    </row>
    <row r="190" spans="1:7" ht="30" x14ac:dyDescent="0.25">
      <c r="A190" s="6" t="s">
        <v>193</v>
      </c>
      <c r="B190" s="15" t="s">
        <v>194</v>
      </c>
      <c r="C190" s="23">
        <f>(107)*(1)*(1)*(1)*(1 + (0))</f>
        <v>107</v>
      </c>
      <c r="D190" s="23" t="s">
        <v>15</v>
      </c>
      <c r="E190" s="23"/>
      <c r="F190" s="23">
        <f>(0)</f>
        <v>0</v>
      </c>
      <c r="G190" s="23">
        <f>(C190 * E190 + C190 * E190 * F190)</f>
        <v>0</v>
      </c>
    </row>
    <row r="191" spans="1:7" x14ac:dyDescent="0.25">
      <c r="A191" s="6"/>
      <c r="B191" s="14" t="s">
        <v>195</v>
      </c>
      <c r="C191" s="23"/>
      <c r="D191" s="23"/>
      <c r="E191" s="23"/>
      <c r="F191" s="23"/>
      <c r="G191" s="23"/>
    </row>
    <row r="192" spans="1:7" x14ac:dyDescent="0.25">
      <c r="A192" s="6" t="s">
        <v>196</v>
      </c>
      <c r="B192" s="15" t="s">
        <v>197</v>
      </c>
      <c r="C192" s="23">
        <f>(1236)*(1)*(1)*(1)*(1 + (0))</f>
        <v>1236</v>
      </c>
      <c r="D192" s="23" t="s">
        <v>32</v>
      </c>
      <c r="E192" s="23"/>
      <c r="F192" s="23">
        <f>(0)</f>
        <v>0</v>
      </c>
      <c r="G192" s="23">
        <f>(C192 * E192 + C192 * E192 * F192)</f>
        <v>0</v>
      </c>
    </row>
    <row r="193" spans="1:7" ht="60" x14ac:dyDescent="0.25">
      <c r="A193" s="5"/>
      <c r="B193" s="13" t="s">
        <v>198</v>
      </c>
      <c r="C193" s="22"/>
      <c r="D193" s="22"/>
      <c r="E193" s="22"/>
      <c r="F193" s="22"/>
      <c r="G193" s="22"/>
    </row>
    <row r="194" spans="1:7" x14ac:dyDescent="0.25">
      <c r="A194" s="6"/>
      <c r="B194" s="14" t="s">
        <v>199</v>
      </c>
      <c r="C194" s="23"/>
      <c r="D194" s="23"/>
      <c r="E194" s="23"/>
      <c r="F194" s="23"/>
      <c r="G194" s="23"/>
    </row>
    <row r="195" spans="1:7" x14ac:dyDescent="0.25">
      <c r="A195" s="6" t="s">
        <v>200</v>
      </c>
      <c r="B195" s="15" t="s">
        <v>201</v>
      </c>
      <c r="C195" s="23">
        <f>(443)*(1)*(1)*(1)*(1 + (0))</f>
        <v>443</v>
      </c>
      <c r="D195" s="23" t="s">
        <v>32</v>
      </c>
      <c r="E195" s="23"/>
      <c r="F195" s="23">
        <f>(0)</f>
        <v>0</v>
      </c>
      <c r="G195" s="23">
        <f>(C195 * E195 + C195 * E195 * F195)</f>
        <v>0</v>
      </c>
    </row>
    <row r="196" spans="1:7" x14ac:dyDescent="0.25">
      <c r="A196" s="4"/>
      <c r="B196" s="12" t="s">
        <v>124</v>
      </c>
      <c r="C196" s="21"/>
      <c r="D196" s="21"/>
      <c r="E196" s="21"/>
      <c r="F196" s="21"/>
      <c r="G196" s="21"/>
    </row>
    <row r="197" spans="1:7" ht="150" x14ac:dyDescent="0.25">
      <c r="A197" s="5"/>
      <c r="B197" s="13" t="s">
        <v>125</v>
      </c>
      <c r="C197" s="22"/>
      <c r="D197" s="22"/>
      <c r="E197" s="22"/>
      <c r="F197" s="22"/>
      <c r="G197" s="22"/>
    </row>
    <row r="198" spans="1:7" x14ac:dyDescent="0.25">
      <c r="A198" s="6"/>
      <c r="B198" s="14" t="s">
        <v>202</v>
      </c>
      <c r="C198" s="23"/>
      <c r="D198" s="23"/>
      <c r="E198" s="23"/>
      <c r="F198" s="23"/>
      <c r="G198" s="23"/>
    </row>
    <row r="199" spans="1:7" ht="30" x14ac:dyDescent="0.25">
      <c r="A199" s="6" t="s">
        <v>203</v>
      </c>
      <c r="B199" s="15" t="s">
        <v>204</v>
      </c>
      <c r="C199" s="23">
        <f>(1236)*(1)*(1)*(1)*(1 + (0))</f>
        <v>1236</v>
      </c>
      <c r="D199" s="23" t="s">
        <v>32</v>
      </c>
      <c r="E199" s="23"/>
      <c r="F199" s="23">
        <f>(0)</f>
        <v>0</v>
      </c>
      <c r="G199" s="23">
        <f>(C199 * E199 + C199 * E199 * F199)</f>
        <v>0</v>
      </c>
    </row>
    <row r="200" spans="1:7" x14ac:dyDescent="0.25">
      <c r="A200" s="4"/>
      <c r="B200" s="12" t="s">
        <v>33</v>
      </c>
      <c r="C200" s="21"/>
      <c r="D200" s="21"/>
      <c r="E200" s="21"/>
      <c r="F200" s="21"/>
      <c r="G200" s="21"/>
    </row>
    <row r="201" spans="1:7" x14ac:dyDescent="0.25">
      <c r="A201" s="5"/>
      <c r="B201" s="13" t="s">
        <v>205</v>
      </c>
      <c r="C201" s="22"/>
      <c r="D201" s="22"/>
      <c r="E201" s="22"/>
      <c r="F201" s="22"/>
      <c r="G201" s="22"/>
    </row>
    <row r="202" spans="1:7" ht="45" x14ac:dyDescent="0.25">
      <c r="A202" s="6" t="s">
        <v>206</v>
      </c>
      <c r="B202" s="14" t="s">
        <v>207</v>
      </c>
      <c r="C202" s="23">
        <f>(1062)*(1)*(1)*(1)*(1 + (0))</f>
        <v>1062</v>
      </c>
      <c r="D202" s="23" t="s">
        <v>20</v>
      </c>
      <c r="E202" s="23"/>
      <c r="F202" s="23">
        <f>(0)</f>
        <v>0</v>
      </c>
      <c r="G202" s="23">
        <f>(C202 * E202 + C202 * E202 * F202)</f>
        <v>0</v>
      </c>
    </row>
    <row r="203" spans="1:7" x14ac:dyDescent="0.25">
      <c r="A203" s="4"/>
      <c r="B203" s="12" t="s">
        <v>208</v>
      </c>
      <c r="C203" s="21"/>
      <c r="D203" s="21"/>
      <c r="E203" s="21"/>
      <c r="F203" s="21"/>
      <c r="G203" s="21"/>
    </row>
    <row r="204" spans="1:7" ht="255" x14ac:dyDescent="0.25">
      <c r="A204" s="5"/>
      <c r="B204" s="13" t="s">
        <v>209</v>
      </c>
      <c r="C204" s="22"/>
      <c r="D204" s="22"/>
      <c r="E204" s="22"/>
      <c r="F204" s="22"/>
      <c r="G204" s="22"/>
    </row>
    <row r="205" spans="1:7" ht="30" x14ac:dyDescent="0.25">
      <c r="A205" s="6"/>
      <c r="B205" s="14" t="s">
        <v>210</v>
      </c>
      <c r="C205" s="23"/>
      <c r="D205" s="23"/>
      <c r="E205" s="23"/>
      <c r="F205" s="23"/>
      <c r="G205" s="23"/>
    </row>
    <row r="206" spans="1:7" ht="30" x14ac:dyDescent="0.25">
      <c r="A206" s="6" t="s">
        <v>211</v>
      </c>
      <c r="B206" s="15" t="s">
        <v>212</v>
      </c>
      <c r="C206" s="23">
        <f>(397)*(1)*(1)*(1)*(1 + (0))</f>
        <v>397</v>
      </c>
      <c r="D206" s="23" t="s">
        <v>20</v>
      </c>
      <c r="E206" s="23"/>
      <c r="F206" s="23">
        <f>(0)</f>
        <v>0</v>
      </c>
      <c r="G206" s="23">
        <f>(C206 * E206 + C206 * E206 * F206)</f>
        <v>0</v>
      </c>
    </row>
    <row r="207" spans="1:7" ht="270" x14ac:dyDescent="0.25">
      <c r="A207" s="5"/>
      <c r="B207" s="13" t="s">
        <v>213</v>
      </c>
      <c r="C207" s="22"/>
      <c r="D207" s="22"/>
      <c r="E207" s="22"/>
      <c r="F207" s="22"/>
      <c r="G207" s="22"/>
    </row>
    <row r="208" spans="1:7" x14ac:dyDescent="0.25">
      <c r="A208" s="6"/>
      <c r="B208" s="14" t="s">
        <v>214</v>
      </c>
      <c r="C208" s="23"/>
      <c r="D208" s="23"/>
      <c r="E208" s="23"/>
      <c r="F208" s="23"/>
      <c r="G208" s="23"/>
    </row>
    <row r="209" spans="1:7" ht="30" x14ac:dyDescent="0.25">
      <c r="A209" s="6" t="s">
        <v>215</v>
      </c>
      <c r="B209" s="15" t="s">
        <v>216</v>
      </c>
      <c r="C209" s="23">
        <f>(325)*(1)*(1)*(1)*(1 + (0))</f>
        <v>325</v>
      </c>
      <c r="D209" s="23" t="s">
        <v>32</v>
      </c>
      <c r="E209" s="23"/>
      <c r="F209" s="23">
        <f>(0)</f>
        <v>0</v>
      </c>
      <c r="G209" s="23">
        <f>(C209 * E209 + C209 * E209 * F209)</f>
        <v>0</v>
      </c>
    </row>
    <row r="210" spans="1:7" ht="31.5" x14ac:dyDescent="0.25">
      <c r="A210" s="3"/>
      <c r="B210" s="11" t="s">
        <v>128</v>
      </c>
      <c r="C210" s="20"/>
      <c r="D210" s="20"/>
      <c r="E210" s="20"/>
      <c r="F210" s="20"/>
      <c r="G210" s="20"/>
    </row>
    <row r="211" spans="1:7" x14ac:dyDescent="0.25">
      <c r="A211" s="4"/>
      <c r="B211" s="12" t="s">
        <v>217</v>
      </c>
      <c r="C211" s="21"/>
      <c r="D211" s="21"/>
      <c r="E211" s="21"/>
      <c r="F211" s="21"/>
      <c r="G211" s="21"/>
    </row>
    <row r="212" spans="1:7" ht="210" x14ac:dyDescent="0.25">
      <c r="A212" s="5"/>
      <c r="B212" s="13" t="s">
        <v>218</v>
      </c>
      <c r="C212" s="22"/>
      <c r="D212" s="22"/>
      <c r="E212" s="22"/>
      <c r="F212" s="22"/>
      <c r="G212" s="22"/>
    </row>
    <row r="213" spans="1:7" x14ac:dyDescent="0.25">
      <c r="A213" s="6"/>
      <c r="B213" s="14" t="s">
        <v>187</v>
      </c>
      <c r="C213" s="23"/>
      <c r="D213" s="23"/>
      <c r="E213" s="23"/>
      <c r="F213" s="23"/>
      <c r="G213" s="23"/>
    </row>
    <row r="214" spans="1:7" ht="30" x14ac:dyDescent="0.25">
      <c r="A214" s="6" t="s">
        <v>219</v>
      </c>
      <c r="B214" s="15" t="s">
        <v>220</v>
      </c>
      <c r="C214" s="23">
        <f>(1587)*(1)*(1)*(1)*(1 + (0))</f>
        <v>1587</v>
      </c>
      <c r="D214" s="23" t="s">
        <v>20</v>
      </c>
      <c r="E214" s="23"/>
      <c r="F214" s="23">
        <f>(0)</f>
        <v>0</v>
      </c>
      <c r="G214" s="23">
        <f>(C214 * E214 + C214 * E214 * F214)</f>
        <v>0</v>
      </c>
    </row>
    <row r="215" spans="1:7" x14ac:dyDescent="0.25">
      <c r="A215" s="4"/>
      <c r="B215" s="12" t="s">
        <v>33</v>
      </c>
      <c r="C215" s="21"/>
      <c r="D215" s="21"/>
      <c r="E215" s="21"/>
      <c r="F215" s="21"/>
      <c r="G215" s="21"/>
    </row>
    <row r="216" spans="1:7" ht="90" x14ac:dyDescent="0.25">
      <c r="A216" s="5"/>
      <c r="B216" s="13" t="s">
        <v>221</v>
      </c>
      <c r="C216" s="22"/>
      <c r="D216" s="22"/>
      <c r="E216" s="22"/>
      <c r="F216" s="22"/>
      <c r="G216" s="22"/>
    </row>
    <row r="217" spans="1:7" x14ac:dyDescent="0.25">
      <c r="A217" s="6"/>
      <c r="B217" s="14" t="s">
        <v>222</v>
      </c>
      <c r="C217" s="23"/>
      <c r="D217" s="23"/>
      <c r="E217" s="23"/>
      <c r="F217" s="23"/>
      <c r="G217" s="23"/>
    </row>
    <row r="218" spans="1:7" ht="30" x14ac:dyDescent="0.25">
      <c r="A218" s="6" t="s">
        <v>223</v>
      </c>
      <c r="B218" s="15" t="s">
        <v>224</v>
      </c>
      <c r="C218" s="23">
        <f>(130)*(1)*(1)*(1)*(1 + (0))</f>
        <v>130</v>
      </c>
      <c r="D218" s="23" t="s">
        <v>32</v>
      </c>
      <c r="E218" s="23"/>
      <c r="F218" s="23">
        <f>(0)</f>
        <v>0</v>
      </c>
      <c r="G218" s="23">
        <f>(C218 * E218 + C218 * E218 * F218)</f>
        <v>0</v>
      </c>
    </row>
    <row r="219" spans="1:7" ht="30" x14ac:dyDescent="0.25">
      <c r="A219" s="6" t="s">
        <v>225</v>
      </c>
      <c r="B219" s="15" t="s">
        <v>226</v>
      </c>
      <c r="C219" s="23">
        <f>(1)*(1)*(1)*(1)*(1 + (0))</f>
        <v>1</v>
      </c>
      <c r="D219" s="23" t="s">
        <v>36</v>
      </c>
      <c r="E219" s="23"/>
      <c r="F219" s="23">
        <f>(0)</f>
        <v>0</v>
      </c>
      <c r="G219" s="23">
        <f>(C219 * E219 + C219 * E219 * F219)</f>
        <v>0</v>
      </c>
    </row>
    <row r="220" spans="1:7" ht="37.5" x14ac:dyDescent="0.25">
      <c r="A220" s="2"/>
      <c r="B220" s="10" t="s">
        <v>227</v>
      </c>
      <c r="C220" s="19"/>
      <c r="D220" s="19"/>
      <c r="E220" s="19"/>
      <c r="F220" s="19"/>
      <c r="G220" s="19"/>
    </row>
    <row r="221" spans="1:7" ht="15.75" x14ac:dyDescent="0.25">
      <c r="A221" s="3"/>
      <c r="B221" s="11" t="s">
        <v>170</v>
      </c>
      <c r="C221" s="20"/>
      <c r="D221" s="20"/>
      <c r="E221" s="20"/>
      <c r="F221" s="20"/>
      <c r="G221" s="20"/>
    </row>
    <row r="222" spans="1:7" ht="45" x14ac:dyDescent="0.25">
      <c r="A222" s="6" t="s">
        <v>228</v>
      </c>
      <c r="B222" s="17" t="s">
        <v>229</v>
      </c>
      <c r="C222" s="23">
        <f t="shared" ref="C222:C227" si="2">(1)*(1)*(1)*(1)*(1 + (0))</f>
        <v>1</v>
      </c>
      <c r="D222" s="23" t="s">
        <v>230</v>
      </c>
      <c r="E222" s="23"/>
      <c r="F222" s="23">
        <f>(0)</f>
        <v>0</v>
      </c>
      <c r="G222" s="23">
        <f t="shared" ref="G222:G227" si="3">(C222 * E222 + C222 * E222 * F222)</f>
        <v>0</v>
      </c>
    </row>
    <row r="223" spans="1:7" ht="75" x14ac:dyDescent="0.25">
      <c r="A223" s="6" t="s">
        <v>231</v>
      </c>
      <c r="B223" s="17" t="s">
        <v>232</v>
      </c>
      <c r="C223" s="23">
        <f t="shared" si="2"/>
        <v>1</v>
      </c>
      <c r="D223" s="23" t="s">
        <v>230</v>
      </c>
      <c r="E223" s="23"/>
      <c r="F223" s="23">
        <f>(0)</f>
        <v>0</v>
      </c>
      <c r="G223" s="23">
        <f t="shared" si="3"/>
        <v>0</v>
      </c>
    </row>
    <row r="224" spans="1:7" ht="120" x14ac:dyDescent="0.25">
      <c r="A224" s="6" t="s">
        <v>233</v>
      </c>
      <c r="B224" s="17" t="s">
        <v>234</v>
      </c>
      <c r="C224" s="23">
        <f t="shared" si="2"/>
        <v>1</v>
      </c>
      <c r="D224" s="23" t="s">
        <v>230</v>
      </c>
      <c r="E224" s="23"/>
      <c r="F224" s="23">
        <f>(0)</f>
        <v>0</v>
      </c>
      <c r="G224" s="23">
        <f t="shared" si="3"/>
        <v>0</v>
      </c>
    </row>
    <row r="225" spans="1:7" ht="120" x14ac:dyDescent="0.25">
      <c r="A225" s="6" t="s">
        <v>235</v>
      </c>
      <c r="B225" s="17" t="s">
        <v>236</v>
      </c>
      <c r="C225" s="23">
        <f t="shared" si="2"/>
        <v>1</v>
      </c>
      <c r="D225" s="23" t="s">
        <v>230</v>
      </c>
      <c r="E225" s="23"/>
      <c r="F225" s="23">
        <f>(0)</f>
        <v>0</v>
      </c>
      <c r="G225" s="23">
        <f t="shared" si="3"/>
        <v>0</v>
      </c>
    </row>
    <row r="226" spans="1:7" ht="120" x14ac:dyDescent="0.25">
      <c r="A226" s="6" t="s">
        <v>237</v>
      </c>
      <c r="B226" s="17" t="s">
        <v>238</v>
      </c>
      <c r="C226" s="23">
        <f t="shared" si="2"/>
        <v>1</v>
      </c>
      <c r="D226" s="23" t="s">
        <v>67</v>
      </c>
      <c r="E226" s="23"/>
      <c r="F226" s="23">
        <f>(0)</f>
        <v>0</v>
      </c>
      <c r="G226" s="23">
        <f t="shared" si="3"/>
        <v>0</v>
      </c>
    </row>
    <row r="227" spans="1:7" ht="60" x14ac:dyDescent="0.25">
      <c r="A227" s="6" t="s">
        <v>239</v>
      </c>
      <c r="B227" s="17" t="s">
        <v>240</v>
      </c>
      <c r="C227" s="23">
        <f t="shared" si="2"/>
        <v>1</v>
      </c>
      <c r="D227" s="23" t="s">
        <v>67</v>
      </c>
      <c r="E227" s="23"/>
      <c r="F227" s="23">
        <f>(0)</f>
        <v>0</v>
      </c>
      <c r="G227" s="23">
        <f t="shared" si="3"/>
        <v>0</v>
      </c>
    </row>
    <row r="228" spans="1:7" ht="15.75" x14ac:dyDescent="0.25">
      <c r="A228" s="3"/>
      <c r="B228" s="11" t="s">
        <v>241</v>
      </c>
      <c r="C228" s="20"/>
      <c r="D228" s="20"/>
      <c r="E228" s="20"/>
      <c r="F228" s="20"/>
      <c r="G228" s="20"/>
    </row>
    <row r="229" spans="1:7" x14ac:dyDescent="0.25">
      <c r="A229" s="4"/>
      <c r="B229" s="12" t="s">
        <v>242</v>
      </c>
      <c r="C229" s="21"/>
      <c r="D229" s="21"/>
      <c r="E229" s="21"/>
      <c r="F229" s="21"/>
      <c r="G229" s="21"/>
    </row>
    <row r="230" spans="1:7" ht="60" x14ac:dyDescent="0.25">
      <c r="A230" s="6" t="s">
        <v>243</v>
      </c>
      <c r="B230" s="16" t="s">
        <v>244</v>
      </c>
      <c r="C230" s="23">
        <f>(1)*(1)*(1)*(1)*(1 + (0))</f>
        <v>1</v>
      </c>
      <c r="D230" s="23" t="s">
        <v>245</v>
      </c>
      <c r="E230" s="23"/>
      <c r="F230" s="23">
        <f>(0)</f>
        <v>0</v>
      </c>
      <c r="G230" s="23">
        <f>(C230 * E230 + C230 * E230 * F230)</f>
        <v>0</v>
      </c>
    </row>
    <row r="231" spans="1:7" x14ac:dyDescent="0.25">
      <c r="A231" s="4"/>
      <c r="B231" s="12" t="s">
        <v>246</v>
      </c>
      <c r="C231" s="21"/>
      <c r="D231" s="21"/>
      <c r="E231" s="21"/>
      <c r="F231" s="21"/>
      <c r="G231" s="21"/>
    </row>
    <row r="232" spans="1:7" x14ac:dyDescent="0.25">
      <c r="A232" s="6" t="s">
        <v>247</v>
      </c>
      <c r="B232" s="16" t="s">
        <v>246</v>
      </c>
      <c r="C232" s="23">
        <f>(116)*(1)*(1)*(1)*(1 + (0))</f>
        <v>116</v>
      </c>
      <c r="D232" s="23" t="s">
        <v>36</v>
      </c>
      <c r="E232" s="23"/>
      <c r="F232" s="23">
        <f>(0)</f>
        <v>0</v>
      </c>
      <c r="G232" s="23">
        <f>(C232 * E232 + C232 * E232 * F232)</f>
        <v>0</v>
      </c>
    </row>
    <row r="233" spans="1:7" x14ac:dyDescent="0.25">
      <c r="A233" s="4"/>
      <c r="B233" s="12" t="s">
        <v>248</v>
      </c>
      <c r="C233" s="21"/>
      <c r="D233" s="21"/>
      <c r="E233" s="21"/>
      <c r="F233" s="21"/>
      <c r="G233" s="21"/>
    </row>
    <row r="234" spans="1:7" ht="120" x14ac:dyDescent="0.25">
      <c r="A234" s="6" t="s">
        <v>249</v>
      </c>
      <c r="B234" s="16" t="s">
        <v>250</v>
      </c>
      <c r="C234" s="23">
        <f>(116)*(1)*(1)*(1)*(1 + (0))</f>
        <v>116</v>
      </c>
      <c r="D234" s="23" t="s">
        <v>36</v>
      </c>
      <c r="E234" s="23"/>
      <c r="F234" s="23">
        <f>(0)</f>
        <v>0</v>
      </c>
      <c r="G234" s="23">
        <f>(C234 * E234 + C234 * E234 * F234)</f>
        <v>0</v>
      </c>
    </row>
    <row r="235" spans="1:7" x14ac:dyDescent="0.25">
      <c r="A235" s="4"/>
      <c r="B235" s="12" t="s">
        <v>251</v>
      </c>
      <c r="C235" s="21"/>
      <c r="D235" s="21"/>
      <c r="E235" s="21"/>
      <c r="F235" s="21"/>
      <c r="G235" s="21"/>
    </row>
    <row r="236" spans="1:7" ht="60" x14ac:dyDescent="0.25">
      <c r="A236" s="6" t="s">
        <v>252</v>
      </c>
      <c r="B236" s="16" t="s">
        <v>253</v>
      </c>
      <c r="C236" s="23">
        <f>(1)*(1)*(1)*(1)*(1 + (0))</f>
        <v>1</v>
      </c>
      <c r="D236" s="23" t="s">
        <v>245</v>
      </c>
      <c r="E236" s="23"/>
      <c r="F236" s="23">
        <f>(0)</f>
        <v>0</v>
      </c>
      <c r="G236" s="23">
        <f>(C236 * E236 + C236 * E236 * F236)</f>
        <v>0</v>
      </c>
    </row>
    <row r="237" spans="1:7" ht="60" x14ac:dyDescent="0.25">
      <c r="A237" s="6" t="s">
        <v>254</v>
      </c>
      <c r="B237" s="16" t="s">
        <v>255</v>
      </c>
      <c r="C237" s="23">
        <f>(1)*(1)*(1)*(1)*(1 + (0))</f>
        <v>1</v>
      </c>
      <c r="D237" s="23" t="s">
        <v>245</v>
      </c>
      <c r="E237" s="23"/>
      <c r="F237" s="23">
        <f>(0)</f>
        <v>0</v>
      </c>
      <c r="G237" s="23">
        <f>(C237 * E237 + C237 * E237 * F237)</f>
        <v>0</v>
      </c>
    </row>
    <row r="238" spans="1:7" ht="60" x14ac:dyDescent="0.25">
      <c r="A238" s="6" t="s">
        <v>256</v>
      </c>
      <c r="B238" s="16" t="s">
        <v>257</v>
      </c>
      <c r="C238" s="23">
        <f>(1)*(1)*(1)*(1)*(1 + (0))</f>
        <v>1</v>
      </c>
      <c r="D238" s="23" t="s">
        <v>245</v>
      </c>
      <c r="E238" s="23"/>
      <c r="F238" s="23">
        <f>(0)</f>
        <v>0</v>
      </c>
      <c r="G238" s="23">
        <f>(C238 * E238 + C238 * E238 * F238)</f>
        <v>0</v>
      </c>
    </row>
    <row r="239" spans="1:7" ht="30" x14ac:dyDescent="0.25">
      <c r="A239" s="4"/>
      <c r="B239" s="12" t="s">
        <v>258</v>
      </c>
      <c r="C239" s="21"/>
      <c r="D239" s="21"/>
      <c r="E239" s="21"/>
      <c r="F239" s="21"/>
      <c r="G239" s="21"/>
    </row>
    <row r="240" spans="1:7" ht="75" x14ac:dyDescent="0.25">
      <c r="A240" s="6" t="s">
        <v>259</v>
      </c>
      <c r="B240" s="16" t="s">
        <v>260</v>
      </c>
      <c r="C240" s="23">
        <f>(1)*(1)*(1)*(1)*(1 + (0))</f>
        <v>1</v>
      </c>
      <c r="D240" s="23" t="s">
        <v>245</v>
      </c>
      <c r="E240" s="23"/>
      <c r="F240" s="23">
        <f>(0)</f>
        <v>0</v>
      </c>
      <c r="G240" s="23">
        <f>(C240 * E240 + C240 * E240 * F240)</f>
        <v>0</v>
      </c>
    </row>
    <row r="241" spans="1:7" x14ac:dyDescent="0.25">
      <c r="A241" s="4"/>
      <c r="B241" s="12" t="s">
        <v>261</v>
      </c>
      <c r="C241" s="21"/>
      <c r="D241" s="21"/>
      <c r="E241" s="21"/>
      <c r="F241" s="21"/>
      <c r="G241" s="21"/>
    </row>
    <row r="242" spans="1:7" ht="60" x14ac:dyDescent="0.25">
      <c r="A242" s="6" t="s">
        <v>262</v>
      </c>
      <c r="B242" s="16" t="s">
        <v>263</v>
      </c>
      <c r="C242" s="23">
        <f>(1)*(1)*(1)*(1)*(1 + (0))</f>
        <v>1</v>
      </c>
      <c r="D242" s="23" t="s">
        <v>245</v>
      </c>
      <c r="E242" s="23"/>
      <c r="F242" s="23">
        <f>(0)</f>
        <v>0</v>
      </c>
      <c r="G242" s="23">
        <f>(C242 * E242 + C242 * E242 * F242)</f>
        <v>0</v>
      </c>
    </row>
    <row r="243" spans="1:7" ht="60" x14ac:dyDescent="0.25">
      <c r="A243" s="6" t="s">
        <v>264</v>
      </c>
      <c r="B243" s="16" t="s">
        <v>265</v>
      </c>
      <c r="C243" s="23">
        <f>(116)*(1)*(1)*(1)*(1 + (0))</f>
        <v>116</v>
      </c>
      <c r="D243" s="23" t="s">
        <v>36</v>
      </c>
      <c r="E243" s="23"/>
      <c r="F243" s="23">
        <f>(0)</f>
        <v>0</v>
      </c>
      <c r="G243" s="23">
        <f>(C243 * E243 + C243 * E243 * F243)</f>
        <v>0</v>
      </c>
    </row>
    <row r="244" spans="1:7" ht="45" x14ac:dyDescent="0.25">
      <c r="A244" s="6" t="s">
        <v>266</v>
      </c>
      <c r="B244" s="16" t="s">
        <v>267</v>
      </c>
      <c r="C244" s="23">
        <f>(284)*(1)*(1)*(1)*(1 + (0))</f>
        <v>284</v>
      </c>
      <c r="D244" s="23" t="s">
        <v>20</v>
      </c>
      <c r="E244" s="23"/>
      <c r="F244" s="23">
        <f>(0)</f>
        <v>0</v>
      </c>
      <c r="G244" s="23">
        <f>(C244 * E244 + C244 * E244 * F244)</f>
        <v>0</v>
      </c>
    </row>
    <row r="245" spans="1:7" ht="105" x14ac:dyDescent="0.25">
      <c r="A245" s="6" t="s">
        <v>268</v>
      </c>
      <c r="B245" s="16" t="s">
        <v>269</v>
      </c>
      <c r="C245" s="23">
        <f>(116)*(1)*(1)*(1)*(1 + (0))</f>
        <v>116</v>
      </c>
      <c r="D245" s="23" t="s">
        <v>36</v>
      </c>
      <c r="E245" s="23"/>
      <c r="F245" s="23">
        <f>(0)</f>
        <v>0</v>
      </c>
      <c r="G245" s="23">
        <f>(C245 * E245 + C245 * E245 * F245)</f>
        <v>0</v>
      </c>
    </row>
    <row r="246" spans="1:7" ht="60" x14ac:dyDescent="0.25">
      <c r="A246" s="6" t="s">
        <v>270</v>
      </c>
      <c r="B246" s="16" t="s">
        <v>271</v>
      </c>
      <c r="C246" s="23">
        <f>(1)*(1)*(1)*(1)*(1 + (0))</f>
        <v>1</v>
      </c>
      <c r="D246" s="23" t="s">
        <v>245</v>
      </c>
      <c r="E246" s="23"/>
      <c r="F246" s="23">
        <f>(0)</f>
        <v>0</v>
      </c>
      <c r="G246" s="23">
        <f>(C246 * E246 + C246 * E246 * F246)</f>
        <v>0</v>
      </c>
    </row>
    <row r="247" spans="1:7" ht="15.75" x14ac:dyDescent="0.25">
      <c r="A247" s="3"/>
      <c r="B247" s="11" t="s">
        <v>189</v>
      </c>
      <c r="C247" s="20"/>
      <c r="D247" s="20"/>
      <c r="E247" s="20"/>
      <c r="F247" s="20"/>
      <c r="G247" s="20"/>
    </row>
    <row r="248" spans="1:7" x14ac:dyDescent="0.25">
      <c r="A248" s="4"/>
      <c r="B248" s="12" t="s">
        <v>190</v>
      </c>
      <c r="C248" s="21"/>
      <c r="D248" s="21"/>
      <c r="E248" s="21"/>
      <c r="F248" s="21"/>
      <c r="G248" s="21"/>
    </row>
    <row r="249" spans="1:7" ht="210" x14ac:dyDescent="0.25">
      <c r="A249" s="5"/>
      <c r="B249" s="13" t="s">
        <v>272</v>
      </c>
      <c r="C249" s="22"/>
      <c r="D249" s="22"/>
      <c r="E249" s="22"/>
      <c r="F249" s="22"/>
      <c r="G249" s="22"/>
    </row>
    <row r="250" spans="1:7" x14ac:dyDescent="0.25">
      <c r="A250" s="6"/>
      <c r="B250" s="14" t="s">
        <v>273</v>
      </c>
      <c r="C250" s="23"/>
      <c r="D250" s="23"/>
      <c r="E250" s="23"/>
      <c r="F250" s="23"/>
      <c r="G250" s="23"/>
    </row>
    <row r="251" spans="1:7" ht="45" x14ac:dyDescent="0.25">
      <c r="A251" s="6" t="s">
        <v>274</v>
      </c>
      <c r="B251" s="15" t="s">
        <v>275</v>
      </c>
      <c r="C251" s="23">
        <f>(55)*(1)*(1)*(1)*(1 + (0))</f>
        <v>55</v>
      </c>
      <c r="D251" s="23" t="s">
        <v>15</v>
      </c>
      <c r="E251" s="23"/>
      <c r="F251" s="23">
        <f>(0)</f>
        <v>0</v>
      </c>
      <c r="G251" s="23">
        <f>(C251 * E251 + C251 * E251 * F251)</f>
        <v>0</v>
      </c>
    </row>
    <row r="252" spans="1:7" x14ac:dyDescent="0.25">
      <c r="A252" s="4"/>
      <c r="B252" s="12" t="s">
        <v>124</v>
      </c>
      <c r="C252" s="21"/>
      <c r="D252" s="21"/>
      <c r="E252" s="21"/>
      <c r="F252" s="21"/>
      <c r="G252" s="21"/>
    </row>
    <row r="253" spans="1:7" ht="150" x14ac:dyDescent="0.25">
      <c r="A253" s="5"/>
      <c r="B253" s="13" t="s">
        <v>125</v>
      </c>
      <c r="C253" s="22"/>
      <c r="D253" s="22"/>
      <c r="E253" s="22"/>
      <c r="F253" s="22"/>
      <c r="G253" s="22"/>
    </row>
    <row r="254" spans="1:7" x14ac:dyDescent="0.25">
      <c r="A254" s="6"/>
      <c r="B254" s="14" t="s">
        <v>276</v>
      </c>
      <c r="C254" s="23"/>
      <c r="D254" s="23"/>
      <c r="E254" s="23"/>
      <c r="F254" s="23"/>
      <c r="G254" s="23"/>
    </row>
    <row r="255" spans="1:7" ht="30" x14ac:dyDescent="0.25">
      <c r="A255" s="6" t="s">
        <v>277</v>
      </c>
      <c r="B255" s="15" t="s">
        <v>204</v>
      </c>
      <c r="C255" s="23">
        <f>(302)*(1)*(1)*(1)*(1 + (0))</f>
        <v>302</v>
      </c>
      <c r="D255" s="23" t="s">
        <v>32</v>
      </c>
      <c r="E255" s="23"/>
      <c r="F255" s="23">
        <f>(0)</f>
        <v>0</v>
      </c>
      <c r="G255" s="23">
        <f>(C255 * E255 + C255 * E255 * F255)</f>
        <v>0</v>
      </c>
    </row>
    <row r="256" spans="1:7" x14ac:dyDescent="0.25">
      <c r="A256" s="4"/>
      <c r="B256" s="12" t="s">
        <v>278</v>
      </c>
      <c r="C256" s="21"/>
      <c r="D256" s="21"/>
      <c r="E256" s="21"/>
      <c r="F256" s="21"/>
      <c r="G256" s="21"/>
    </row>
    <row r="257" spans="1:7" ht="195" x14ac:dyDescent="0.25">
      <c r="A257" s="5"/>
      <c r="B257" s="13" t="s">
        <v>279</v>
      </c>
      <c r="C257" s="22"/>
      <c r="D257" s="22"/>
      <c r="E257" s="22"/>
      <c r="F257" s="22"/>
      <c r="G257" s="22"/>
    </row>
    <row r="258" spans="1:7" x14ac:dyDescent="0.25">
      <c r="A258" s="6"/>
      <c r="B258" s="14" t="s">
        <v>273</v>
      </c>
      <c r="C258" s="23"/>
      <c r="D258" s="23"/>
      <c r="E258" s="23"/>
      <c r="F258" s="23"/>
      <c r="G258" s="23"/>
    </row>
    <row r="259" spans="1:7" ht="45" x14ac:dyDescent="0.25">
      <c r="A259" s="6" t="s">
        <v>280</v>
      </c>
      <c r="B259" s="15" t="s">
        <v>281</v>
      </c>
      <c r="C259" s="23">
        <f>(271)*(1)*(1)*(1)*(1 + (0))</f>
        <v>271</v>
      </c>
      <c r="D259" s="23" t="s">
        <v>20</v>
      </c>
      <c r="E259" s="23"/>
      <c r="F259" s="23">
        <f>(0)</f>
        <v>0</v>
      </c>
      <c r="G259" s="23">
        <f>(C259 * E259 + C259 * E259 * F259)</f>
        <v>0</v>
      </c>
    </row>
    <row r="260" spans="1:7" ht="31.5" x14ac:dyDescent="0.25">
      <c r="A260" s="3"/>
      <c r="B260" s="11" t="s">
        <v>282</v>
      </c>
      <c r="C260" s="20"/>
      <c r="D260" s="20"/>
      <c r="E260" s="20"/>
      <c r="F260" s="20"/>
      <c r="G260" s="20"/>
    </row>
    <row r="261" spans="1:7" x14ac:dyDescent="0.25">
      <c r="A261" s="4"/>
      <c r="B261" s="12" t="s">
        <v>106</v>
      </c>
      <c r="C261" s="21"/>
      <c r="D261" s="21"/>
      <c r="E261" s="21"/>
      <c r="F261" s="21"/>
      <c r="G261" s="21"/>
    </row>
    <row r="262" spans="1:7" ht="345" x14ac:dyDescent="0.25">
      <c r="A262" s="5"/>
      <c r="B262" s="13" t="s">
        <v>283</v>
      </c>
      <c r="C262" s="22"/>
      <c r="D262" s="22"/>
      <c r="E262" s="22"/>
      <c r="F262" s="22"/>
      <c r="G262" s="22"/>
    </row>
    <row r="263" spans="1:7" ht="30" x14ac:dyDescent="0.25">
      <c r="A263" s="6"/>
      <c r="B263" s="14" t="s">
        <v>284</v>
      </c>
      <c r="C263" s="23"/>
      <c r="D263" s="23"/>
      <c r="E263" s="23"/>
      <c r="F263" s="23"/>
      <c r="G263" s="23"/>
    </row>
    <row r="264" spans="1:7" x14ac:dyDescent="0.25">
      <c r="A264" s="6" t="s">
        <v>285</v>
      </c>
      <c r="B264" s="15" t="s">
        <v>286</v>
      </c>
      <c r="C264" s="23">
        <f>(901)*(1)*(1)*(1)*(1 + (0))</f>
        <v>901</v>
      </c>
      <c r="D264" s="23" t="s">
        <v>32</v>
      </c>
      <c r="E264" s="23"/>
      <c r="F264" s="23">
        <f>(0)</f>
        <v>0</v>
      </c>
      <c r="G264" s="23">
        <f>(C264 * E264 + C264 * E264 * F264)</f>
        <v>0</v>
      </c>
    </row>
    <row r="265" spans="1:7" x14ac:dyDescent="0.25">
      <c r="A265" s="5"/>
      <c r="B265" s="13" t="s">
        <v>111</v>
      </c>
      <c r="C265" s="22"/>
      <c r="D265" s="22"/>
      <c r="E265" s="22"/>
      <c r="F265" s="22"/>
      <c r="G265" s="22"/>
    </row>
    <row r="266" spans="1:7" ht="30" x14ac:dyDescent="0.25">
      <c r="A266" s="6"/>
      <c r="B266" s="14" t="s">
        <v>287</v>
      </c>
      <c r="C266" s="23"/>
      <c r="D266" s="23"/>
      <c r="E266" s="23"/>
      <c r="F266" s="23"/>
      <c r="G266" s="23"/>
    </row>
    <row r="267" spans="1:7" x14ac:dyDescent="0.25">
      <c r="A267" s="6" t="s">
        <v>288</v>
      </c>
      <c r="B267" s="15" t="s">
        <v>289</v>
      </c>
      <c r="C267" s="23">
        <f>(1)*(1)*(1)*(1)*(1 + (0))</f>
        <v>1</v>
      </c>
      <c r="D267" s="23" t="s">
        <v>67</v>
      </c>
      <c r="E267" s="23"/>
      <c r="F267" s="23">
        <f>(0)</f>
        <v>0</v>
      </c>
      <c r="G267" s="23">
        <f>(C267 * E267 + C267 * E267 * F267)</f>
        <v>0</v>
      </c>
    </row>
    <row r="268" spans="1:7" x14ac:dyDescent="0.25">
      <c r="A268" s="6" t="s">
        <v>290</v>
      </c>
      <c r="B268" s="15" t="s">
        <v>291</v>
      </c>
      <c r="C268" s="23">
        <f>(1)*(1)*(1)*(1)*(1 + (0))</f>
        <v>1</v>
      </c>
      <c r="D268" s="23" t="s">
        <v>67</v>
      </c>
      <c r="E268" s="23"/>
      <c r="F268" s="23">
        <f>(0)</f>
        <v>0</v>
      </c>
      <c r="G268" s="23">
        <f>(C268 * E268 + C268 * E268 * F268)</f>
        <v>0</v>
      </c>
    </row>
    <row r="269" spans="1:7" x14ac:dyDescent="0.25">
      <c r="A269" s="4"/>
      <c r="B269" s="12" t="s">
        <v>292</v>
      </c>
      <c r="C269" s="21"/>
      <c r="D269" s="21"/>
      <c r="E269" s="21"/>
      <c r="F269" s="21"/>
      <c r="G269" s="21"/>
    </row>
    <row r="270" spans="1:7" ht="360" x14ac:dyDescent="0.25">
      <c r="A270" s="5"/>
      <c r="B270" s="13" t="s">
        <v>293</v>
      </c>
      <c r="C270" s="22"/>
      <c r="D270" s="22"/>
      <c r="E270" s="22"/>
      <c r="F270" s="22"/>
      <c r="G270" s="22"/>
    </row>
    <row r="271" spans="1:7" x14ac:dyDescent="0.25">
      <c r="A271" s="6"/>
      <c r="B271" s="14" t="s">
        <v>294</v>
      </c>
      <c r="C271" s="23"/>
      <c r="D271" s="23"/>
      <c r="E271" s="23"/>
      <c r="F271" s="23"/>
      <c r="G271" s="23"/>
    </row>
    <row r="272" spans="1:7" ht="75" x14ac:dyDescent="0.25">
      <c r="A272" s="6" t="s">
        <v>295</v>
      </c>
      <c r="B272" s="15" t="s">
        <v>296</v>
      </c>
      <c r="C272" s="23">
        <f>(901)*(1)*(1)*(1)*(1 + (0))</f>
        <v>901</v>
      </c>
      <c r="D272" s="23" t="s">
        <v>32</v>
      </c>
      <c r="E272" s="23"/>
      <c r="F272" s="23">
        <f>(0)</f>
        <v>0</v>
      </c>
      <c r="G272" s="23">
        <f>(C272 * E272 + C272 * E272 * F272)</f>
        <v>0</v>
      </c>
    </row>
    <row r="273" spans="1:7" x14ac:dyDescent="0.25">
      <c r="A273" s="4"/>
      <c r="B273" s="12" t="s">
        <v>297</v>
      </c>
      <c r="C273" s="21"/>
      <c r="D273" s="21"/>
      <c r="E273" s="21"/>
      <c r="F273" s="21"/>
      <c r="G273" s="21"/>
    </row>
    <row r="274" spans="1:7" ht="270" x14ac:dyDescent="0.25">
      <c r="A274" s="5"/>
      <c r="B274" s="13" t="s">
        <v>298</v>
      </c>
      <c r="C274" s="22"/>
      <c r="D274" s="22"/>
      <c r="E274" s="22"/>
      <c r="F274" s="22"/>
      <c r="G274" s="22"/>
    </row>
    <row r="275" spans="1:7" x14ac:dyDescent="0.25">
      <c r="A275" s="6"/>
      <c r="B275" s="14" t="s">
        <v>299</v>
      </c>
      <c r="C275" s="23"/>
      <c r="D275" s="23"/>
      <c r="E275" s="23"/>
      <c r="F275" s="23"/>
      <c r="G275" s="23"/>
    </row>
    <row r="276" spans="1:7" x14ac:dyDescent="0.25">
      <c r="A276" s="6" t="s">
        <v>300</v>
      </c>
      <c r="B276" s="15" t="s">
        <v>301</v>
      </c>
      <c r="C276" s="23">
        <f>(901)*(1)*(1)*(1)*(1 + (0))</f>
        <v>901</v>
      </c>
      <c r="D276" s="23" t="s">
        <v>32</v>
      </c>
      <c r="E276" s="23"/>
      <c r="F276" s="23">
        <f>(0)</f>
        <v>0</v>
      </c>
      <c r="G276" s="23">
        <f>(C276 * E276 + C276 * E276 * F276)</f>
        <v>0</v>
      </c>
    </row>
    <row r="277" spans="1:7" ht="30" x14ac:dyDescent="0.25">
      <c r="A277" s="6"/>
      <c r="B277" s="14" t="s">
        <v>302</v>
      </c>
      <c r="C277" s="23"/>
      <c r="D277" s="23"/>
      <c r="E277" s="23"/>
      <c r="F277" s="23"/>
      <c r="G277" s="23"/>
    </row>
    <row r="278" spans="1:7" x14ac:dyDescent="0.25">
      <c r="A278" s="6" t="s">
        <v>303</v>
      </c>
      <c r="B278" s="15" t="s">
        <v>304</v>
      </c>
      <c r="C278" s="23">
        <f>(88)*(1)*(1)*(1)*(1 + (0))</f>
        <v>88</v>
      </c>
      <c r="D278" s="23" t="s">
        <v>36</v>
      </c>
      <c r="E278" s="23"/>
      <c r="F278" s="23">
        <f>(0)</f>
        <v>0</v>
      </c>
      <c r="G278" s="23">
        <f>(C278 * E278 + C278 * E278 * F278)</f>
        <v>0</v>
      </c>
    </row>
    <row r="279" spans="1:7" x14ac:dyDescent="0.25">
      <c r="A279" s="6" t="s">
        <v>305</v>
      </c>
      <c r="B279" s="15" t="s">
        <v>306</v>
      </c>
      <c r="C279" s="23">
        <f>(88)*(1)*(1)*(1)*(1 + (0))</f>
        <v>88</v>
      </c>
      <c r="D279" s="23" t="s">
        <v>36</v>
      </c>
      <c r="E279" s="23"/>
      <c r="F279" s="23">
        <f>(0)</f>
        <v>0</v>
      </c>
      <c r="G279" s="23">
        <f>(C279 * E279 + C279 * E279 * F279)</f>
        <v>0</v>
      </c>
    </row>
    <row r="280" spans="1:7" ht="30" x14ac:dyDescent="0.25">
      <c r="A280" s="6" t="s">
        <v>307</v>
      </c>
      <c r="B280" s="15" t="s">
        <v>308</v>
      </c>
      <c r="C280" s="23">
        <f>(44)*(1)*(1)*(1)*(1 + (0))</f>
        <v>44</v>
      </c>
      <c r="D280" s="23" t="s">
        <v>36</v>
      </c>
      <c r="E280" s="23"/>
      <c r="F280" s="23">
        <f>(0)</f>
        <v>0</v>
      </c>
      <c r="G280" s="23">
        <f>(C280 * E280 + C280 * E280 * F280)</f>
        <v>0</v>
      </c>
    </row>
    <row r="281" spans="1:7" x14ac:dyDescent="0.25">
      <c r="A281" s="4"/>
      <c r="B281" s="12" t="s">
        <v>309</v>
      </c>
      <c r="C281" s="21"/>
      <c r="D281" s="21"/>
      <c r="E281" s="21"/>
      <c r="F281" s="21"/>
      <c r="G281" s="21"/>
    </row>
    <row r="282" spans="1:7" ht="195" x14ac:dyDescent="0.25">
      <c r="A282" s="5"/>
      <c r="B282" s="13" t="s">
        <v>310</v>
      </c>
      <c r="C282" s="22"/>
      <c r="D282" s="22"/>
      <c r="E282" s="22"/>
      <c r="F282" s="22"/>
      <c r="G282" s="22"/>
    </row>
    <row r="283" spans="1:7" x14ac:dyDescent="0.25">
      <c r="A283" s="6"/>
      <c r="B283" s="14" t="s">
        <v>311</v>
      </c>
      <c r="C283" s="23"/>
      <c r="D283" s="23"/>
      <c r="E283" s="23"/>
      <c r="F283" s="23"/>
      <c r="G283" s="23"/>
    </row>
    <row r="284" spans="1:7" ht="30" x14ac:dyDescent="0.25">
      <c r="A284" s="6" t="s">
        <v>312</v>
      </c>
      <c r="B284" s="15" t="s">
        <v>313</v>
      </c>
      <c r="C284" s="23">
        <f>(44)*(1)*(1)*(1)*(1 + (0))</f>
        <v>44</v>
      </c>
      <c r="D284" s="23" t="s">
        <v>36</v>
      </c>
      <c r="E284" s="23"/>
      <c r="F284" s="23">
        <f>(0)</f>
        <v>0</v>
      </c>
      <c r="G284" s="23">
        <f>(C284 * E284 + C284 * E284 * F284)</f>
        <v>0</v>
      </c>
    </row>
    <row r="285" spans="1:7" ht="150" x14ac:dyDescent="0.25">
      <c r="A285" s="5"/>
      <c r="B285" s="13" t="s">
        <v>314</v>
      </c>
      <c r="C285" s="22"/>
      <c r="D285" s="22"/>
      <c r="E285" s="22"/>
      <c r="F285" s="22"/>
      <c r="G285" s="22"/>
    </row>
    <row r="286" spans="1:7" x14ac:dyDescent="0.25">
      <c r="A286" s="6"/>
      <c r="B286" s="14" t="s">
        <v>315</v>
      </c>
      <c r="C286" s="23"/>
      <c r="D286" s="23"/>
      <c r="E286" s="23"/>
      <c r="F286" s="23"/>
      <c r="G286" s="23"/>
    </row>
    <row r="287" spans="1:7" x14ac:dyDescent="0.25">
      <c r="A287" s="6" t="s">
        <v>316</v>
      </c>
      <c r="B287" s="15" t="s">
        <v>317</v>
      </c>
      <c r="C287" s="23">
        <f>(98)*(1)*(1)*(1)*(1 + (0))</f>
        <v>98</v>
      </c>
      <c r="D287" s="23" t="s">
        <v>36</v>
      </c>
      <c r="E287" s="23"/>
      <c r="F287" s="23">
        <f>(0)</f>
        <v>0</v>
      </c>
      <c r="G287" s="23">
        <f>(C287 * E287 + C287 * E287 * F287)</f>
        <v>0</v>
      </c>
    </row>
    <row r="288" spans="1:7" ht="120" x14ac:dyDescent="0.25">
      <c r="A288" s="5"/>
      <c r="B288" s="13" t="s">
        <v>318</v>
      </c>
      <c r="C288" s="22"/>
      <c r="D288" s="22"/>
      <c r="E288" s="22"/>
      <c r="F288" s="22"/>
      <c r="G288" s="22"/>
    </row>
    <row r="289" spans="1:7" x14ac:dyDescent="0.25">
      <c r="A289" s="6"/>
      <c r="B289" s="14" t="s">
        <v>319</v>
      </c>
      <c r="C289" s="23"/>
      <c r="D289" s="23"/>
      <c r="E289" s="23"/>
      <c r="F289" s="23"/>
      <c r="G289" s="23"/>
    </row>
    <row r="290" spans="1:7" ht="30" x14ac:dyDescent="0.25">
      <c r="A290" s="6" t="s">
        <v>320</v>
      </c>
      <c r="B290" s="15" t="s">
        <v>313</v>
      </c>
      <c r="C290" s="23">
        <f>(155)*(1)*(1)*(1)*(1 + (0))</f>
        <v>155</v>
      </c>
      <c r="D290" s="23" t="s">
        <v>36</v>
      </c>
      <c r="E290" s="23"/>
      <c r="F290" s="23">
        <f>(0)</f>
        <v>0</v>
      </c>
      <c r="G290" s="23">
        <f>(C290 * E290 + C290 * E290 * F290)</f>
        <v>0</v>
      </c>
    </row>
    <row r="291" spans="1:7" x14ac:dyDescent="0.25">
      <c r="A291" s="4"/>
      <c r="B291" s="12" t="s">
        <v>321</v>
      </c>
      <c r="C291" s="21"/>
      <c r="D291" s="21"/>
      <c r="E291" s="21"/>
      <c r="F291" s="21"/>
      <c r="G291" s="21"/>
    </row>
    <row r="292" spans="1:7" ht="60" x14ac:dyDescent="0.25">
      <c r="A292" s="5"/>
      <c r="B292" s="13" t="s">
        <v>322</v>
      </c>
      <c r="C292" s="22"/>
      <c r="D292" s="22"/>
      <c r="E292" s="22"/>
      <c r="F292" s="22"/>
      <c r="G292" s="22"/>
    </row>
    <row r="293" spans="1:7" ht="30" x14ac:dyDescent="0.25">
      <c r="A293" s="6"/>
      <c r="B293" s="14" t="s">
        <v>323</v>
      </c>
      <c r="C293" s="23"/>
      <c r="D293" s="23"/>
      <c r="E293" s="23"/>
      <c r="F293" s="23"/>
      <c r="G293" s="23"/>
    </row>
    <row r="294" spans="1:7" ht="30" x14ac:dyDescent="0.25">
      <c r="A294" s="6" t="s">
        <v>324</v>
      </c>
      <c r="B294" s="15" t="s">
        <v>325</v>
      </c>
      <c r="C294" s="23">
        <f>(1)*(1)*(1)*(1)*(1 + (0))</f>
        <v>1</v>
      </c>
      <c r="D294" s="23" t="s">
        <v>67</v>
      </c>
      <c r="E294" s="23"/>
      <c r="F294" s="23">
        <f>(0)</f>
        <v>0</v>
      </c>
      <c r="G294" s="23">
        <f>(C294 * E294 + C294 * E294 * F294)</f>
        <v>0</v>
      </c>
    </row>
    <row r="295" spans="1:7" ht="30" x14ac:dyDescent="0.25">
      <c r="A295" s="6"/>
      <c r="B295" s="14" t="s">
        <v>326</v>
      </c>
      <c r="C295" s="23"/>
      <c r="D295" s="23"/>
      <c r="E295" s="23"/>
      <c r="F295" s="23"/>
      <c r="G295" s="23"/>
    </row>
    <row r="296" spans="1:7" ht="30" x14ac:dyDescent="0.25">
      <c r="A296" s="6" t="s">
        <v>327</v>
      </c>
      <c r="B296" s="15" t="s">
        <v>325</v>
      </c>
      <c r="C296" s="23">
        <f>(1)*(1)*(1)*(1)*(1 + (0))</f>
        <v>1</v>
      </c>
      <c r="D296" s="23" t="s">
        <v>67</v>
      </c>
      <c r="E296" s="23"/>
      <c r="F296" s="23">
        <f>(0)</f>
        <v>0</v>
      </c>
      <c r="G296" s="23">
        <f>(C296 * E296 + C296 * E296 * F296)</f>
        <v>0</v>
      </c>
    </row>
    <row r="297" spans="1:7" ht="31.5" x14ac:dyDescent="0.25">
      <c r="A297" s="3"/>
      <c r="B297" s="11" t="s">
        <v>328</v>
      </c>
      <c r="C297" s="20"/>
      <c r="D297" s="20"/>
      <c r="E297" s="20"/>
      <c r="F297" s="20"/>
      <c r="G297" s="20"/>
    </row>
    <row r="298" spans="1:7" x14ac:dyDescent="0.25">
      <c r="A298" s="4"/>
      <c r="B298" s="12" t="s">
        <v>106</v>
      </c>
      <c r="C298" s="21"/>
      <c r="D298" s="21"/>
      <c r="E298" s="21"/>
      <c r="F298" s="21"/>
      <c r="G298" s="21"/>
    </row>
    <row r="299" spans="1:7" ht="345" x14ac:dyDescent="0.25">
      <c r="A299" s="5"/>
      <c r="B299" s="13" t="s">
        <v>329</v>
      </c>
      <c r="C299" s="22"/>
      <c r="D299" s="22"/>
      <c r="E299" s="22"/>
      <c r="F299" s="22"/>
      <c r="G299" s="22"/>
    </row>
    <row r="300" spans="1:7" ht="30" x14ac:dyDescent="0.25">
      <c r="A300" s="6"/>
      <c r="B300" s="14" t="s">
        <v>284</v>
      </c>
      <c r="C300" s="23"/>
      <c r="D300" s="23"/>
      <c r="E300" s="23"/>
      <c r="F300" s="23"/>
      <c r="G300" s="23"/>
    </row>
    <row r="301" spans="1:7" x14ac:dyDescent="0.25">
      <c r="A301" s="6" t="s">
        <v>330</v>
      </c>
      <c r="B301" s="15" t="s">
        <v>286</v>
      </c>
      <c r="C301" s="23">
        <f>(1246)*(1)*(1)*(1)*(1 + (0))</f>
        <v>1246</v>
      </c>
      <c r="D301" s="23" t="s">
        <v>32</v>
      </c>
      <c r="E301" s="23"/>
      <c r="F301" s="23">
        <f>(0)</f>
        <v>0</v>
      </c>
      <c r="G301" s="23">
        <f>(C301 * E301 + C301 * E301 * F301)</f>
        <v>0</v>
      </c>
    </row>
    <row r="302" spans="1:7" x14ac:dyDescent="0.25">
      <c r="A302" s="5"/>
      <c r="B302" s="13" t="s">
        <v>111</v>
      </c>
      <c r="C302" s="22"/>
      <c r="D302" s="22"/>
      <c r="E302" s="22"/>
      <c r="F302" s="22"/>
      <c r="G302" s="22"/>
    </row>
    <row r="303" spans="1:7" ht="30" x14ac:dyDescent="0.25">
      <c r="A303" s="6"/>
      <c r="B303" s="14" t="s">
        <v>331</v>
      </c>
      <c r="C303" s="23"/>
      <c r="D303" s="23"/>
      <c r="E303" s="23"/>
      <c r="F303" s="23"/>
      <c r="G303" s="23"/>
    </row>
    <row r="304" spans="1:7" x14ac:dyDescent="0.25">
      <c r="A304" s="6" t="s">
        <v>332</v>
      </c>
      <c r="B304" s="15" t="s">
        <v>289</v>
      </c>
      <c r="C304" s="23">
        <f>(1)*(1)*(1)*(1)*(1 + (0))</f>
        <v>1</v>
      </c>
      <c r="D304" s="23" t="s">
        <v>67</v>
      </c>
      <c r="E304" s="23"/>
      <c r="F304" s="23">
        <f>(0)</f>
        <v>0</v>
      </c>
      <c r="G304" s="23">
        <f>(C304 * E304 + C304 * E304 * F304)</f>
        <v>0</v>
      </c>
    </row>
    <row r="305" spans="1:7" x14ac:dyDescent="0.25">
      <c r="A305" s="6" t="s">
        <v>333</v>
      </c>
      <c r="B305" s="15" t="s">
        <v>291</v>
      </c>
      <c r="C305" s="23">
        <f>(1)*(1)*(1)*(1)*(1 + (0))</f>
        <v>1</v>
      </c>
      <c r="D305" s="23" t="s">
        <v>67</v>
      </c>
      <c r="E305" s="23"/>
      <c r="F305" s="23">
        <f>(0)</f>
        <v>0</v>
      </c>
      <c r="G305" s="23">
        <f>(C305 * E305 + C305 * E305 * F305)</f>
        <v>0</v>
      </c>
    </row>
    <row r="306" spans="1:7" x14ac:dyDescent="0.25">
      <c r="A306" s="4"/>
      <c r="B306" s="12" t="s">
        <v>292</v>
      </c>
      <c r="C306" s="21"/>
      <c r="D306" s="21"/>
      <c r="E306" s="21"/>
      <c r="F306" s="21"/>
      <c r="G306" s="21"/>
    </row>
    <row r="307" spans="1:7" ht="360" x14ac:dyDescent="0.25">
      <c r="A307" s="5"/>
      <c r="B307" s="13" t="s">
        <v>334</v>
      </c>
      <c r="C307" s="22"/>
      <c r="D307" s="22"/>
      <c r="E307" s="22"/>
      <c r="F307" s="22"/>
      <c r="G307" s="22"/>
    </row>
    <row r="308" spans="1:7" x14ac:dyDescent="0.25">
      <c r="A308" s="6"/>
      <c r="B308" s="14" t="s">
        <v>292</v>
      </c>
      <c r="C308" s="23"/>
      <c r="D308" s="23"/>
      <c r="E308" s="23"/>
      <c r="F308" s="23"/>
      <c r="G308" s="23"/>
    </row>
    <row r="309" spans="1:7" ht="75" x14ac:dyDescent="0.25">
      <c r="A309" s="6" t="s">
        <v>335</v>
      </c>
      <c r="B309" s="15" t="s">
        <v>296</v>
      </c>
      <c r="C309" s="23">
        <f>(1246)*(1)*(1)*(1)*(1 + (0))</f>
        <v>1246</v>
      </c>
      <c r="D309" s="23" t="s">
        <v>32</v>
      </c>
      <c r="E309" s="23"/>
      <c r="F309" s="23">
        <f>(0)</f>
        <v>0</v>
      </c>
      <c r="G309" s="23">
        <f>(C309 * E309 + C309 * E309 * F309)</f>
        <v>0</v>
      </c>
    </row>
    <row r="310" spans="1:7" x14ac:dyDescent="0.25">
      <c r="A310" s="4"/>
      <c r="B310" s="12" t="s">
        <v>297</v>
      </c>
      <c r="C310" s="21"/>
      <c r="D310" s="21"/>
      <c r="E310" s="21"/>
      <c r="F310" s="21"/>
      <c r="G310" s="21"/>
    </row>
    <row r="311" spans="1:7" ht="330" x14ac:dyDescent="0.25">
      <c r="A311" s="5"/>
      <c r="B311" s="13" t="s">
        <v>336</v>
      </c>
      <c r="C311" s="22"/>
      <c r="D311" s="22"/>
      <c r="E311" s="22"/>
      <c r="F311" s="22"/>
      <c r="G311" s="22"/>
    </row>
    <row r="312" spans="1:7" x14ac:dyDescent="0.25">
      <c r="A312" s="6"/>
      <c r="B312" s="14" t="s">
        <v>299</v>
      </c>
      <c r="C312" s="23"/>
      <c r="D312" s="23"/>
      <c r="E312" s="23"/>
      <c r="F312" s="23"/>
      <c r="G312" s="23"/>
    </row>
    <row r="313" spans="1:7" x14ac:dyDescent="0.25">
      <c r="A313" s="6" t="s">
        <v>337</v>
      </c>
      <c r="B313" s="15" t="s">
        <v>301</v>
      </c>
      <c r="C313" s="23">
        <f>(1246)*(1)*(1)*(1)*(1 + (0))</f>
        <v>1246</v>
      </c>
      <c r="D313" s="23" t="s">
        <v>32</v>
      </c>
      <c r="E313" s="23"/>
      <c r="F313" s="23">
        <f>(0)</f>
        <v>0</v>
      </c>
      <c r="G313" s="23">
        <f>(C313 * E313 + C313 * E313 * F313)</f>
        <v>0</v>
      </c>
    </row>
    <row r="314" spans="1:7" ht="30" x14ac:dyDescent="0.25">
      <c r="A314" s="6"/>
      <c r="B314" s="14" t="s">
        <v>302</v>
      </c>
      <c r="C314" s="23"/>
      <c r="D314" s="23"/>
      <c r="E314" s="23"/>
      <c r="F314" s="23"/>
      <c r="G314" s="23"/>
    </row>
    <row r="315" spans="1:7" x14ac:dyDescent="0.25">
      <c r="A315" s="6" t="s">
        <v>338</v>
      </c>
      <c r="B315" s="15" t="s">
        <v>304</v>
      </c>
      <c r="C315" s="23">
        <f>(132)*(1)*(1)*(1)*(1 + (0))</f>
        <v>132</v>
      </c>
      <c r="D315" s="23" t="s">
        <v>36</v>
      </c>
      <c r="E315" s="23"/>
      <c r="F315" s="23">
        <f>(0)</f>
        <v>0</v>
      </c>
      <c r="G315" s="23">
        <f>(C315 * E315 + C315 * E315 * F315)</f>
        <v>0</v>
      </c>
    </row>
    <row r="316" spans="1:7" x14ac:dyDescent="0.25">
      <c r="A316" s="6" t="s">
        <v>339</v>
      </c>
      <c r="B316" s="15" t="s">
        <v>306</v>
      </c>
      <c r="C316" s="23">
        <f>(132)*(1)*(1)*(1)*(1 + (0))</f>
        <v>132</v>
      </c>
      <c r="D316" s="23" t="s">
        <v>36</v>
      </c>
      <c r="E316" s="23"/>
      <c r="F316" s="23">
        <f>(0)</f>
        <v>0</v>
      </c>
      <c r="G316" s="23">
        <f>(C316 * E316 + C316 * E316 * F316)</f>
        <v>0</v>
      </c>
    </row>
    <row r="317" spans="1:7" ht="30" x14ac:dyDescent="0.25">
      <c r="A317" s="6" t="s">
        <v>340</v>
      </c>
      <c r="B317" s="15" t="s">
        <v>308</v>
      </c>
      <c r="C317" s="23">
        <f>(44)*(1)*(1)*(1)*(1 + (0))</f>
        <v>44</v>
      </c>
      <c r="D317" s="23" t="s">
        <v>36</v>
      </c>
      <c r="E317" s="23"/>
      <c r="F317" s="23">
        <f>(0)</f>
        <v>0</v>
      </c>
      <c r="G317" s="23">
        <f>(C317 * E317 + C317 * E317 * F317)</f>
        <v>0</v>
      </c>
    </row>
    <row r="318" spans="1:7" x14ac:dyDescent="0.25">
      <c r="A318" s="4"/>
      <c r="B318" s="12" t="s">
        <v>309</v>
      </c>
      <c r="C318" s="21"/>
      <c r="D318" s="21"/>
      <c r="E318" s="21"/>
      <c r="F318" s="21"/>
      <c r="G318" s="21"/>
    </row>
    <row r="319" spans="1:7" ht="150" x14ac:dyDescent="0.25">
      <c r="A319" s="5"/>
      <c r="B319" s="13" t="s">
        <v>314</v>
      </c>
      <c r="C319" s="22"/>
      <c r="D319" s="22"/>
      <c r="E319" s="22"/>
      <c r="F319" s="22"/>
      <c r="G319" s="22"/>
    </row>
    <row r="320" spans="1:7" x14ac:dyDescent="0.25">
      <c r="A320" s="6"/>
      <c r="B320" s="14" t="s">
        <v>315</v>
      </c>
      <c r="C320" s="23"/>
      <c r="D320" s="23"/>
      <c r="E320" s="23"/>
      <c r="F320" s="23"/>
      <c r="G320" s="23"/>
    </row>
    <row r="321" spans="1:7" x14ac:dyDescent="0.25">
      <c r="A321" s="6" t="s">
        <v>341</v>
      </c>
      <c r="B321" s="15" t="s">
        <v>317</v>
      </c>
      <c r="C321" s="23">
        <f>(94)*(1)*(1)*(1)*(1 + (0))</f>
        <v>94</v>
      </c>
      <c r="D321" s="23" t="s">
        <v>36</v>
      </c>
      <c r="E321" s="23"/>
      <c r="F321" s="23">
        <f>(0)</f>
        <v>0</v>
      </c>
      <c r="G321" s="23">
        <f>(C321 * E321 + C321 * E321 * F321)</f>
        <v>0</v>
      </c>
    </row>
    <row r="322" spans="1:7" ht="105" x14ac:dyDescent="0.25">
      <c r="A322" s="5"/>
      <c r="B322" s="13" t="s">
        <v>342</v>
      </c>
      <c r="C322" s="22"/>
      <c r="D322" s="22"/>
      <c r="E322" s="22"/>
      <c r="F322" s="22"/>
      <c r="G322" s="22"/>
    </row>
    <row r="323" spans="1:7" x14ac:dyDescent="0.25">
      <c r="A323" s="6"/>
      <c r="B323" s="14" t="s">
        <v>343</v>
      </c>
      <c r="C323" s="23"/>
      <c r="D323" s="23"/>
      <c r="E323" s="23"/>
      <c r="F323" s="23"/>
      <c r="G323" s="23"/>
    </row>
    <row r="324" spans="1:7" ht="30" x14ac:dyDescent="0.25">
      <c r="A324" s="6" t="s">
        <v>344</v>
      </c>
      <c r="B324" s="15" t="s">
        <v>313</v>
      </c>
      <c r="C324" s="23">
        <f>(128)*(1)*(1)*(1)*(1 + (0))</f>
        <v>128</v>
      </c>
      <c r="D324" s="23" t="s">
        <v>36</v>
      </c>
      <c r="E324" s="23"/>
      <c r="F324" s="23">
        <f>(0)</f>
        <v>0</v>
      </c>
      <c r="G324" s="23">
        <f>(C324 * E324 + C324 * E324 * F324)</f>
        <v>0</v>
      </c>
    </row>
    <row r="325" spans="1:7" ht="180" x14ac:dyDescent="0.25">
      <c r="A325" s="5"/>
      <c r="B325" s="13" t="s">
        <v>345</v>
      </c>
      <c r="C325" s="22"/>
      <c r="D325" s="22"/>
      <c r="E325" s="22"/>
      <c r="F325" s="22"/>
      <c r="G325" s="22"/>
    </row>
    <row r="326" spans="1:7" x14ac:dyDescent="0.25">
      <c r="A326" s="6"/>
      <c r="B326" s="14" t="s">
        <v>346</v>
      </c>
      <c r="C326" s="23"/>
      <c r="D326" s="23"/>
      <c r="E326" s="23"/>
      <c r="F326" s="23"/>
      <c r="G326" s="23"/>
    </row>
    <row r="327" spans="1:7" ht="30" x14ac:dyDescent="0.25">
      <c r="A327" s="6" t="s">
        <v>347</v>
      </c>
      <c r="B327" s="15" t="s">
        <v>348</v>
      </c>
      <c r="C327" s="23">
        <f>(543)*(1)*(1)*(1)*(1 + (0))</f>
        <v>543</v>
      </c>
      <c r="D327" s="23" t="s">
        <v>32</v>
      </c>
      <c r="E327" s="23"/>
      <c r="F327" s="23">
        <f>(0)</f>
        <v>0</v>
      </c>
      <c r="G327" s="23">
        <f>(C327 * E327 + C327 * E327 * F327)</f>
        <v>0</v>
      </c>
    </row>
    <row r="328" spans="1:7" ht="409.5" x14ac:dyDescent="0.25">
      <c r="A328" s="5"/>
      <c r="B328" s="13" t="s">
        <v>349</v>
      </c>
      <c r="C328" s="22"/>
      <c r="D328" s="22"/>
      <c r="E328" s="22"/>
      <c r="F328" s="22"/>
      <c r="G328" s="22"/>
    </row>
    <row r="329" spans="1:7" ht="30" x14ac:dyDescent="0.25">
      <c r="A329" s="6"/>
      <c r="B329" s="14" t="s">
        <v>350</v>
      </c>
      <c r="C329" s="23"/>
      <c r="D329" s="23"/>
      <c r="E329" s="23"/>
      <c r="F329" s="23"/>
      <c r="G329" s="23"/>
    </row>
    <row r="330" spans="1:7" ht="30" x14ac:dyDescent="0.25">
      <c r="A330" s="6" t="s">
        <v>351</v>
      </c>
      <c r="B330" s="15" t="s">
        <v>352</v>
      </c>
      <c r="C330" s="23">
        <f>(104)*(1)*(1)*(1)*(1 + (0))</f>
        <v>104</v>
      </c>
      <c r="D330" s="23" t="s">
        <v>32</v>
      </c>
      <c r="E330" s="23"/>
      <c r="F330" s="23">
        <f>(0)</f>
        <v>0</v>
      </c>
      <c r="G330" s="23">
        <f>(C330 * E330 + C330 * E330 * F330)</f>
        <v>0</v>
      </c>
    </row>
    <row r="331" spans="1:7" x14ac:dyDescent="0.25">
      <c r="A331" s="6"/>
      <c r="B331" s="14" t="s">
        <v>353</v>
      </c>
      <c r="C331" s="23"/>
      <c r="D331" s="23"/>
      <c r="E331" s="23"/>
      <c r="F331" s="23"/>
      <c r="G331" s="23"/>
    </row>
    <row r="332" spans="1:7" x14ac:dyDescent="0.25">
      <c r="A332" s="6" t="s">
        <v>354</v>
      </c>
      <c r="B332" s="15" t="s">
        <v>355</v>
      </c>
      <c r="C332" s="23">
        <f>(85)*(1)*(1)*(1)*(1 + (0))</f>
        <v>85</v>
      </c>
      <c r="D332" s="23" t="s">
        <v>36</v>
      </c>
      <c r="E332" s="23"/>
      <c r="F332" s="23">
        <f>(0)</f>
        <v>0</v>
      </c>
      <c r="G332" s="23">
        <f>(C332 * E332 + C332 * E332 * F332)</f>
        <v>0</v>
      </c>
    </row>
    <row r="333" spans="1:7" x14ac:dyDescent="0.25">
      <c r="A333" s="6" t="s">
        <v>356</v>
      </c>
      <c r="B333" s="15" t="s">
        <v>357</v>
      </c>
      <c r="C333" s="23">
        <f>(170)*(1)*(1)*(1)*(1 + (0))</f>
        <v>170</v>
      </c>
      <c r="D333" s="23" t="s">
        <v>36</v>
      </c>
      <c r="E333" s="23"/>
      <c r="F333" s="23">
        <f>(0)</f>
        <v>0</v>
      </c>
      <c r="G333" s="23">
        <f>(C333 * E333 + C333 * E333 * F333)</f>
        <v>0</v>
      </c>
    </row>
    <row r="334" spans="1:7" ht="30" x14ac:dyDescent="0.25">
      <c r="A334" s="6" t="s">
        <v>358</v>
      </c>
      <c r="B334" s="15" t="s">
        <v>359</v>
      </c>
      <c r="C334" s="23">
        <f>(85)*(1)*(1)*(1)*(1 + (0))</f>
        <v>85</v>
      </c>
      <c r="D334" s="23" t="s">
        <v>36</v>
      </c>
      <c r="E334" s="23"/>
      <c r="F334" s="23">
        <f>(0)</f>
        <v>0</v>
      </c>
      <c r="G334" s="23">
        <f>(C334 * E334 + C334 * E334 * F334)</f>
        <v>0</v>
      </c>
    </row>
    <row r="335" spans="1:7" x14ac:dyDescent="0.25">
      <c r="A335" s="4"/>
      <c r="B335" s="12" t="s">
        <v>321</v>
      </c>
      <c r="C335" s="21"/>
      <c r="D335" s="21"/>
      <c r="E335" s="21"/>
      <c r="F335" s="21"/>
      <c r="G335" s="21"/>
    </row>
    <row r="336" spans="1:7" ht="30" x14ac:dyDescent="0.25">
      <c r="A336" s="5"/>
      <c r="B336" s="13" t="s">
        <v>360</v>
      </c>
      <c r="C336" s="22"/>
      <c r="D336" s="22"/>
      <c r="E336" s="22"/>
      <c r="F336" s="22"/>
      <c r="G336" s="22"/>
    </row>
    <row r="337" spans="1:7" ht="30" x14ac:dyDescent="0.25">
      <c r="A337" s="6"/>
      <c r="B337" s="14" t="s">
        <v>323</v>
      </c>
      <c r="C337" s="23"/>
      <c r="D337" s="23"/>
      <c r="E337" s="23"/>
      <c r="F337" s="23"/>
      <c r="G337" s="23"/>
    </row>
    <row r="338" spans="1:7" ht="45" x14ac:dyDescent="0.25">
      <c r="A338" s="6" t="s">
        <v>361</v>
      </c>
      <c r="B338" s="15" t="s">
        <v>362</v>
      </c>
      <c r="C338" s="23">
        <f>(1)*(1)*(1)*(1)*(1 + (0))</f>
        <v>1</v>
      </c>
      <c r="D338" s="23" t="s">
        <v>67</v>
      </c>
      <c r="E338" s="23"/>
      <c r="F338" s="23">
        <f>(0)</f>
        <v>0</v>
      </c>
      <c r="G338" s="23">
        <f>(C338 * E338 + C338 * E338 * F338)</f>
        <v>0</v>
      </c>
    </row>
    <row r="339" spans="1:7" ht="30" x14ac:dyDescent="0.25">
      <c r="A339" s="6"/>
      <c r="B339" s="14" t="s">
        <v>326</v>
      </c>
      <c r="C339" s="23"/>
      <c r="D339" s="23"/>
      <c r="E339" s="23"/>
      <c r="F339" s="23"/>
      <c r="G339" s="23"/>
    </row>
    <row r="340" spans="1:7" ht="45" x14ac:dyDescent="0.25">
      <c r="A340" s="6" t="s">
        <v>363</v>
      </c>
      <c r="B340" s="15" t="s">
        <v>362</v>
      </c>
      <c r="C340" s="23">
        <f>(1)*(1)*(1)*(1)*(1 + (0))</f>
        <v>1</v>
      </c>
      <c r="D340" s="23" t="s">
        <v>67</v>
      </c>
      <c r="E340" s="23"/>
      <c r="F340" s="23">
        <f>(0)</f>
        <v>0</v>
      </c>
      <c r="G340" s="23">
        <f>(C340 * E340 + C340 * E340 * F340)</f>
        <v>0</v>
      </c>
    </row>
    <row r="341" spans="1:7" ht="31.5" x14ac:dyDescent="0.25">
      <c r="A341" s="3"/>
      <c r="B341" s="11" t="s">
        <v>364</v>
      </c>
      <c r="C341" s="20"/>
      <c r="D341" s="20"/>
      <c r="E341" s="20"/>
      <c r="F341" s="20"/>
      <c r="G341" s="20"/>
    </row>
    <row r="342" spans="1:7" x14ac:dyDescent="0.25">
      <c r="A342" s="4"/>
      <c r="B342" s="12" t="s">
        <v>106</v>
      </c>
      <c r="C342" s="21"/>
      <c r="D342" s="21"/>
      <c r="E342" s="21"/>
      <c r="F342" s="21"/>
      <c r="G342" s="21"/>
    </row>
    <row r="343" spans="1:7" ht="240" x14ac:dyDescent="0.25">
      <c r="A343" s="5"/>
      <c r="B343" s="13" t="s">
        <v>365</v>
      </c>
      <c r="C343" s="22"/>
      <c r="D343" s="22"/>
      <c r="E343" s="22"/>
      <c r="F343" s="22"/>
      <c r="G343" s="22"/>
    </row>
    <row r="344" spans="1:7" ht="30" x14ac:dyDescent="0.25">
      <c r="A344" s="6"/>
      <c r="B344" s="14" t="s">
        <v>366</v>
      </c>
      <c r="C344" s="23"/>
      <c r="D344" s="23"/>
      <c r="E344" s="23"/>
      <c r="F344" s="23"/>
      <c r="G344" s="23"/>
    </row>
    <row r="345" spans="1:7" ht="30" x14ac:dyDescent="0.25">
      <c r="A345" s="6" t="s">
        <v>367</v>
      </c>
      <c r="B345" s="15" t="s">
        <v>313</v>
      </c>
      <c r="C345" s="23">
        <f>(336)*(1)*(1)*(1)*(1 + (0))</f>
        <v>336</v>
      </c>
      <c r="D345" s="23" t="s">
        <v>32</v>
      </c>
      <c r="E345" s="23"/>
      <c r="F345" s="23">
        <f>(0)</f>
        <v>0</v>
      </c>
      <c r="G345" s="23">
        <f>(C345 * E345 + C345 * E345 * F345)</f>
        <v>0</v>
      </c>
    </row>
    <row r="346" spans="1:7" x14ac:dyDescent="0.25">
      <c r="A346" s="5"/>
      <c r="B346" s="13" t="s">
        <v>111</v>
      </c>
      <c r="C346" s="22"/>
      <c r="D346" s="22"/>
      <c r="E346" s="22"/>
      <c r="F346" s="22"/>
      <c r="G346" s="22"/>
    </row>
    <row r="347" spans="1:7" ht="30" x14ac:dyDescent="0.25">
      <c r="A347" s="6"/>
      <c r="B347" s="14" t="s">
        <v>331</v>
      </c>
      <c r="C347" s="23"/>
      <c r="D347" s="23"/>
      <c r="E347" s="23"/>
      <c r="F347" s="23"/>
      <c r="G347" s="23"/>
    </row>
    <row r="348" spans="1:7" x14ac:dyDescent="0.25">
      <c r="A348" s="6" t="s">
        <v>368</v>
      </c>
      <c r="B348" s="15" t="s">
        <v>289</v>
      </c>
      <c r="C348" s="23">
        <f>(1)*(1)*(1)*(1)*(1 + (0))</f>
        <v>1</v>
      </c>
      <c r="D348" s="23" t="s">
        <v>67</v>
      </c>
      <c r="E348" s="23"/>
      <c r="F348" s="23">
        <f>(0)</f>
        <v>0</v>
      </c>
      <c r="G348" s="23">
        <f>(C348 * E348 + C348 * E348 * F348)</f>
        <v>0</v>
      </c>
    </row>
    <row r="349" spans="1:7" x14ac:dyDescent="0.25">
      <c r="A349" s="6" t="s">
        <v>369</v>
      </c>
      <c r="B349" s="15" t="s">
        <v>291</v>
      </c>
      <c r="C349" s="23">
        <f>(1)*(1)*(1)*(1)*(1 + (0))</f>
        <v>1</v>
      </c>
      <c r="D349" s="23" t="s">
        <v>67</v>
      </c>
      <c r="E349" s="23"/>
      <c r="F349" s="23">
        <f>(0)</f>
        <v>0</v>
      </c>
      <c r="G349" s="23">
        <f>(C349 * E349 + C349 * E349 * F349)</f>
        <v>0</v>
      </c>
    </row>
    <row r="350" spans="1:7" x14ac:dyDescent="0.25">
      <c r="A350" s="4"/>
      <c r="B350" s="12" t="s">
        <v>370</v>
      </c>
      <c r="C350" s="21"/>
      <c r="D350" s="21"/>
      <c r="E350" s="21"/>
      <c r="F350" s="21"/>
      <c r="G350" s="21"/>
    </row>
    <row r="351" spans="1:7" ht="135" x14ac:dyDescent="0.25">
      <c r="A351" s="5"/>
      <c r="B351" s="13" t="s">
        <v>371</v>
      </c>
      <c r="C351" s="22"/>
      <c r="D351" s="22"/>
      <c r="E351" s="22"/>
      <c r="F351" s="22"/>
      <c r="G351" s="22"/>
    </row>
    <row r="352" spans="1:7" x14ac:dyDescent="0.25">
      <c r="A352" s="6"/>
      <c r="B352" s="14" t="s">
        <v>292</v>
      </c>
      <c r="C352" s="23"/>
      <c r="D352" s="23"/>
      <c r="E352" s="23"/>
      <c r="F352" s="23"/>
      <c r="G352" s="23"/>
    </row>
    <row r="353" spans="1:7" ht="30" x14ac:dyDescent="0.25">
      <c r="A353" s="6" t="s">
        <v>372</v>
      </c>
      <c r="B353" s="15" t="s">
        <v>373</v>
      </c>
      <c r="C353" s="23">
        <f>(336)*(1)*(1)*(1)*(1 + (0))</f>
        <v>336</v>
      </c>
      <c r="D353" s="23" t="s">
        <v>32</v>
      </c>
      <c r="E353" s="23"/>
      <c r="F353" s="23">
        <f>(0)</f>
        <v>0</v>
      </c>
      <c r="G353" s="23">
        <f>(C353 * E353 + C353 * E353 * F353)</f>
        <v>0</v>
      </c>
    </row>
    <row r="354" spans="1:7" x14ac:dyDescent="0.25">
      <c r="A354" s="4"/>
      <c r="B354" s="12" t="s">
        <v>297</v>
      </c>
      <c r="C354" s="21"/>
      <c r="D354" s="21"/>
      <c r="E354" s="21"/>
      <c r="F354" s="21"/>
      <c r="G354" s="21"/>
    </row>
    <row r="355" spans="1:7" ht="180" x14ac:dyDescent="0.25">
      <c r="A355" s="5"/>
      <c r="B355" s="13" t="s">
        <v>374</v>
      </c>
      <c r="C355" s="22"/>
      <c r="D355" s="22"/>
      <c r="E355" s="22"/>
      <c r="F355" s="22"/>
      <c r="G355" s="22"/>
    </row>
    <row r="356" spans="1:7" x14ac:dyDescent="0.25">
      <c r="A356" s="6"/>
      <c r="B356" s="14" t="s">
        <v>297</v>
      </c>
      <c r="C356" s="23"/>
      <c r="D356" s="23"/>
      <c r="E356" s="23"/>
      <c r="F356" s="23"/>
      <c r="G356" s="23"/>
    </row>
    <row r="357" spans="1:7" x14ac:dyDescent="0.25">
      <c r="A357" s="6" t="s">
        <v>375</v>
      </c>
      <c r="B357" s="15" t="s">
        <v>299</v>
      </c>
      <c r="C357" s="23">
        <f>(336)*(1)*(1)*(1)*(1 + (0))</f>
        <v>336</v>
      </c>
      <c r="D357" s="23" t="s">
        <v>32</v>
      </c>
      <c r="E357" s="23"/>
      <c r="F357" s="23">
        <f>(0)</f>
        <v>0</v>
      </c>
      <c r="G357" s="23">
        <f>(C357 * E357 + C357 * E357 * F357)</f>
        <v>0</v>
      </c>
    </row>
    <row r="358" spans="1:7" ht="75" x14ac:dyDescent="0.25">
      <c r="A358" s="5"/>
      <c r="B358" s="13" t="s">
        <v>376</v>
      </c>
      <c r="C358" s="22"/>
      <c r="D358" s="22"/>
      <c r="E358" s="22"/>
      <c r="F358" s="22"/>
      <c r="G358" s="22"/>
    </row>
    <row r="359" spans="1:7" x14ac:dyDescent="0.25">
      <c r="A359" s="6"/>
      <c r="B359" s="14" t="s">
        <v>377</v>
      </c>
      <c r="C359" s="23"/>
      <c r="D359" s="23"/>
      <c r="E359" s="23"/>
      <c r="F359" s="23"/>
      <c r="G359" s="23"/>
    </row>
    <row r="360" spans="1:7" ht="45" x14ac:dyDescent="0.25">
      <c r="A360" s="6" t="s">
        <v>378</v>
      </c>
      <c r="B360" s="15" t="s">
        <v>379</v>
      </c>
      <c r="C360" s="23">
        <f>(336)*(1)*(1)*(1)*(1 + (0))</f>
        <v>336</v>
      </c>
      <c r="D360" s="23" t="s">
        <v>32</v>
      </c>
      <c r="E360" s="23"/>
      <c r="F360" s="23">
        <f>(0)</f>
        <v>0</v>
      </c>
      <c r="G360" s="23">
        <f>(C360 * E360 + C360 * E360 * F360)</f>
        <v>0</v>
      </c>
    </row>
    <row r="361" spans="1:7" x14ac:dyDescent="0.25">
      <c r="A361" s="4"/>
      <c r="B361" s="12" t="s">
        <v>380</v>
      </c>
      <c r="C361" s="21"/>
      <c r="D361" s="21"/>
      <c r="E361" s="21"/>
      <c r="F361" s="21"/>
      <c r="G361" s="21"/>
    </row>
    <row r="362" spans="1:7" ht="30" x14ac:dyDescent="0.25">
      <c r="A362" s="5"/>
      <c r="B362" s="13" t="s">
        <v>381</v>
      </c>
      <c r="C362" s="22"/>
      <c r="D362" s="22"/>
      <c r="E362" s="22"/>
      <c r="F362" s="22"/>
      <c r="G362" s="22"/>
    </row>
    <row r="363" spans="1:7" x14ac:dyDescent="0.25">
      <c r="A363" s="6"/>
      <c r="B363" s="14" t="s">
        <v>382</v>
      </c>
      <c r="C363" s="23"/>
      <c r="D363" s="23"/>
      <c r="E363" s="23"/>
      <c r="F363" s="23"/>
      <c r="G363" s="23"/>
    </row>
    <row r="364" spans="1:7" ht="30" x14ac:dyDescent="0.25">
      <c r="A364" s="6" t="s">
        <v>383</v>
      </c>
      <c r="B364" s="15" t="s">
        <v>384</v>
      </c>
      <c r="C364" s="23">
        <f>(1)*(1)*(1)*(1)*(1 + (0))</f>
        <v>1</v>
      </c>
      <c r="D364" s="23" t="s">
        <v>67</v>
      </c>
      <c r="E364" s="23"/>
      <c r="F364" s="23">
        <f>(0)</f>
        <v>0</v>
      </c>
      <c r="G364" s="23">
        <f>(C364 * E364 + C364 * E364 * F364)</f>
        <v>0</v>
      </c>
    </row>
    <row r="365" spans="1:7" x14ac:dyDescent="0.25">
      <c r="A365" s="6"/>
      <c r="B365" s="14" t="s">
        <v>385</v>
      </c>
      <c r="C365" s="23"/>
      <c r="D365" s="23"/>
      <c r="E365" s="23"/>
      <c r="F365" s="23"/>
      <c r="G365" s="23"/>
    </row>
    <row r="366" spans="1:7" ht="30" x14ac:dyDescent="0.25">
      <c r="A366" s="6" t="s">
        <v>386</v>
      </c>
      <c r="B366" s="15" t="s">
        <v>384</v>
      </c>
      <c r="C366" s="23">
        <f>(1)*(1)*(1)*(1)*(1 + (0))</f>
        <v>1</v>
      </c>
      <c r="D366" s="23" t="s">
        <v>67</v>
      </c>
      <c r="E366" s="23"/>
      <c r="F366" s="23">
        <f>(0)</f>
        <v>0</v>
      </c>
      <c r="G366" s="23">
        <f>(C366 * E366 + C366 * E366 * F366)</f>
        <v>0</v>
      </c>
    </row>
    <row r="367" spans="1:7" ht="37.5" x14ac:dyDescent="0.25">
      <c r="A367" s="2"/>
      <c r="B367" s="10" t="s">
        <v>387</v>
      </c>
      <c r="C367" s="19"/>
      <c r="D367" s="19"/>
      <c r="E367" s="19"/>
      <c r="F367" s="19"/>
      <c r="G367" s="19"/>
    </row>
    <row r="368" spans="1:7" ht="15.75" x14ac:dyDescent="0.25">
      <c r="A368" s="3"/>
      <c r="B368" s="11" t="s">
        <v>388</v>
      </c>
      <c r="C368" s="20"/>
      <c r="D368" s="20"/>
      <c r="E368" s="20"/>
      <c r="F368" s="20"/>
      <c r="G368" s="20"/>
    </row>
    <row r="369" spans="1:7" x14ac:dyDescent="0.25">
      <c r="A369" s="4"/>
      <c r="B369" s="12" t="s">
        <v>389</v>
      </c>
      <c r="C369" s="21"/>
      <c r="D369" s="21"/>
      <c r="E369" s="21"/>
      <c r="F369" s="21"/>
      <c r="G369" s="21"/>
    </row>
    <row r="370" spans="1:7" x14ac:dyDescent="0.25">
      <c r="A370" s="5"/>
      <c r="B370" s="13" t="s">
        <v>390</v>
      </c>
      <c r="C370" s="22"/>
      <c r="D370" s="22"/>
      <c r="E370" s="22"/>
      <c r="F370" s="22"/>
      <c r="G370" s="22"/>
    </row>
    <row r="371" spans="1:7" ht="75" x14ac:dyDescent="0.25">
      <c r="A371" s="6"/>
      <c r="B371" s="14" t="s">
        <v>391</v>
      </c>
      <c r="C371" s="23">
        <f t="shared" ref="C371:C379" si="4">(1)*(1)*(1)*(1)*(1 + (0))</f>
        <v>1</v>
      </c>
      <c r="D371" s="23" t="s">
        <v>172</v>
      </c>
      <c r="E371" s="23"/>
      <c r="F371" s="23">
        <f>(0)</f>
        <v>0</v>
      </c>
      <c r="G371" s="23">
        <f t="shared" ref="G371:G379" si="5">(C371 * E371 + C371 * E371 * F371)</f>
        <v>0</v>
      </c>
    </row>
    <row r="372" spans="1:7" ht="120" x14ac:dyDescent="0.25">
      <c r="A372" s="6"/>
      <c r="B372" s="14" t="s">
        <v>94</v>
      </c>
      <c r="C372" s="23">
        <f t="shared" si="4"/>
        <v>1</v>
      </c>
      <c r="D372" s="23" t="s">
        <v>172</v>
      </c>
      <c r="E372" s="23"/>
      <c r="F372" s="23">
        <f>(0)</f>
        <v>0</v>
      </c>
      <c r="G372" s="23">
        <f t="shared" si="5"/>
        <v>0</v>
      </c>
    </row>
    <row r="373" spans="1:7" ht="165" x14ac:dyDescent="0.25">
      <c r="A373" s="6"/>
      <c r="B373" s="14" t="s">
        <v>392</v>
      </c>
      <c r="C373" s="23">
        <f t="shared" si="4"/>
        <v>1</v>
      </c>
      <c r="D373" s="23" t="s">
        <v>172</v>
      </c>
      <c r="E373" s="23"/>
      <c r="F373" s="23">
        <f>(0)</f>
        <v>0</v>
      </c>
      <c r="G373" s="23">
        <f t="shared" si="5"/>
        <v>0</v>
      </c>
    </row>
    <row r="374" spans="1:7" ht="90" x14ac:dyDescent="0.25">
      <c r="A374" s="6"/>
      <c r="B374" s="14" t="s">
        <v>393</v>
      </c>
      <c r="C374" s="23">
        <f t="shared" si="4"/>
        <v>1</v>
      </c>
      <c r="D374" s="23" t="s">
        <v>172</v>
      </c>
      <c r="E374" s="23"/>
      <c r="F374" s="23">
        <f>(0)</f>
        <v>0</v>
      </c>
      <c r="G374" s="23">
        <f t="shared" si="5"/>
        <v>0</v>
      </c>
    </row>
    <row r="375" spans="1:7" ht="255" x14ac:dyDescent="0.25">
      <c r="A375" s="6"/>
      <c r="B375" s="14" t="s">
        <v>394</v>
      </c>
      <c r="C375" s="23">
        <f t="shared" si="4"/>
        <v>1</v>
      </c>
      <c r="D375" s="23" t="s">
        <v>172</v>
      </c>
      <c r="E375" s="23"/>
      <c r="F375" s="23">
        <f>(0)</f>
        <v>0</v>
      </c>
      <c r="G375" s="23">
        <f t="shared" si="5"/>
        <v>0</v>
      </c>
    </row>
    <row r="376" spans="1:7" ht="225" x14ac:dyDescent="0.25">
      <c r="A376" s="6" t="s">
        <v>395</v>
      </c>
      <c r="B376" s="14" t="s">
        <v>396</v>
      </c>
      <c r="C376" s="23">
        <f t="shared" si="4"/>
        <v>1</v>
      </c>
      <c r="D376" s="23" t="s">
        <v>88</v>
      </c>
      <c r="E376" s="23"/>
      <c r="F376" s="23">
        <f>(0)</f>
        <v>0</v>
      </c>
      <c r="G376" s="23">
        <f t="shared" si="5"/>
        <v>0</v>
      </c>
    </row>
    <row r="377" spans="1:7" ht="165" x14ac:dyDescent="0.25">
      <c r="A377" s="6" t="s">
        <v>397</v>
      </c>
      <c r="B377" s="14" t="s">
        <v>398</v>
      </c>
      <c r="C377" s="23">
        <f t="shared" si="4"/>
        <v>1</v>
      </c>
      <c r="D377" s="23" t="s">
        <v>88</v>
      </c>
      <c r="E377" s="23"/>
      <c r="F377" s="23">
        <f>(0)</f>
        <v>0</v>
      </c>
      <c r="G377" s="23">
        <f t="shared" si="5"/>
        <v>0</v>
      </c>
    </row>
    <row r="378" spans="1:7" ht="60" x14ac:dyDescent="0.25">
      <c r="A378" s="6" t="s">
        <v>399</v>
      </c>
      <c r="B378" s="14" t="s">
        <v>400</v>
      </c>
      <c r="C378" s="23">
        <f t="shared" si="4"/>
        <v>1</v>
      </c>
      <c r="D378" s="23" t="s">
        <v>88</v>
      </c>
      <c r="E378" s="23"/>
      <c r="F378" s="23">
        <f>(0)</f>
        <v>0</v>
      </c>
      <c r="G378" s="23">
        <f t="shared" si="5"/>
        <v>0</v>
      </c>
    </row>
    <row r="379" spans="1:7" ht="75" x14ac:dyDescent="0.25">
      <c r="A379" s="6" t="s">
        <v>401</v>
      </c>
      <c r="B379" s="14" t="s">
        <v>402</v>
      </c>
      <c r="C379" s="23">
        <f t="shared" si="4"/>
        <v>1</v>
      </c>
      <c r="D379" s="23" t="s">
        <v>67</v>
      </c>
      <c r="E379" s="23"/>
      <c r="F379" s="23">
        <f>(0)</f>
        <v>0</v>
      </c>
      <c r="G379" s="23">
        <f t="shared" si="5"/>
        <v>0</v>
      </c>
    </row>
    <row r="380" spans="1:7" ht="31.5" x14ac:dyDescent="0.25">
      <c r="A380" s="3"/>
      <c r="B380" s="11" t="s">
        <v>49</v>
      </c>
      <c r="C380" s="20"/>
      <c r="D380" s="20"/>
      <c r="E380" s="20"/>
      <c r="F380" s="20"/>
      <c r="G380" s="20"/>
    </row>
    <row r="381" spans="1:7" x14ac:dyDescent="0.25">
      <c r="A381" s="4"/>
      <c r="B381" s="12" t="s">
        <v>106</v>
      </c>
      <c r="C381" s="21"/>
      <c r="D381" s="21"/>
      <c r="E381" s="21"/>
      <c r="F381" s="21"/>
      <c r="G381" s="21"/>
    </row>
    <row r="382" spans="1:7" ht="180" x14ac:dyDescent="0.25">
      <c r="A382" s="5"/>
      <c r="B382" s="13" t="s">
        <v>403</v>
      </c>
      <c r="C382" s="22"/>
      <c r="D382" s="22"/>
      <c r="E382" s="22"/>
      <c r="F382" s="22"/>
      <c r="G382" s="22"/>
    </row>
    <row r="383" spans="1:7" ht="30" x14ac:dyDescent="0.25">
      <c r="A383" s="6"/>
      <c r="B383" s="14" t="s">
        <v>404</v>
      </c>
      <c r="C383" s="23"/>
      <c r="D383" s="23"/>
      <c r="E383" s="23"/>
      <c r="F383" s="23"/>
      <c r="G383" s="23"/>
    </row>
    <row r="384" spans="1:7" ht="60" x14ac:dyDescent="0.25">
      <c r="A384" s="6" t="s">
        <v>405</v>
      </c>
      <c r="B384" s="15" t="s">
        <v>406</v>
      </c>
      <c r="C384" s="23">
        <f>(1100)*(1)*(1)*(1)*(1 + (0))</f>
        <v>1100</v>
      </c>
      <c r="D384" s="23" t="s">
        <v>32</v>
      </c>
      <c r="E384" s="23"/>
      <c r="F384" s="23">
        <f>(0)</f>
        <v>0</v>
      </c>
      <c r="G384" s="23">
        <f>(C384 * E384 + C384 * E384 * F384)</f>
        <v>0</v>
      </c>
    </row>
    <row r="385" spans="1:7" ht="30" x14ac:dyDescent="0.25">
      <c r="A385" s="6"/>
      <c r="B385" s="14" t="s">
        <v>407</v>
      </c>
      <c r="C385" s="23"/>
      <c r="D385" s="23"/>
      <c r="E385" s="23"/>
      <c r="F385" s="23"/>
      <c r="G385" s="23"/>
    </row>
    <row r="386" spans="1:7" ht="45" x14ac:dyDescent="0.25">
      <c r="A386" s="6" t="s">
        <v>408</v>
      </c>
      <c r="B386" s="15" t="s">
        <v>409</v>
      </c>
      <c r="C386" s="23">
        <f>(1129)*(1)*(1)*(1)*(1 + (0))</f>
        <v>1129</v>
      </c>
      <c r="D386" s="23" t="s">
        <v>32</v>
      </c>
      <c r="E386" s="23"/>
      <c r="F386" s="23">
        <f>(0)</f>
        <v>0</v>
      </c>
      <c r="G386" s="23">
        <f>(C386 * E386 + C386 * E386 * F386)</f>
        <v>0</v>
      </c>
    </row>
    <row r="387" spans="1:7" ht="30" x14ac:dyDescent="0.25">
      <c r="A387" s="6"/>
      <c r="B387" s="14" t="s">
        <v>410</v>
      </c>
      <c r="C387" s="23"/>
      <c r="D387" s="23"/>
      <c r="E387" s="23"/>
      <c r="F387" s="23"/>
      <c r="G387" s="23"/>
    </row>
    <row r="388" spans="1:7" ht="45" x14ac:dyDescent="0.25">
      <c r="A388" s="6" t="s">
        <v>411</v>
      </c>
      <c r="B388" s="15" t="s">
        <v>409</v>
      </c>
      <c r="C388" s="23">
        <f>(1100)*(1)*(1)*(1)*(1 + (0))</f>
        <v>1100</v>
      </c>
      <c r="D388" s="23" t="s">
        <v>32</v>
      </c>
      <c r="E388" s="23"/>
      <c r="F388" s="23">
        <f>(0)</f>
        <v>0</v>
      </c>
      <c r="G388" s="23">
        <f>(C388 * E388 + C388 * E388 * F388)</f>
        <v>0</v>
      </c>
    </row>
    <row r="389" spans="1:7" x14ac:dyDescent="0.25">
      <c r="A389" s="5"/>
      <c r="B389" s="13" t="s">
        <v>111</v>
      </c>
      <c r="C389" s="22"/>
      <c r="D389" s="22"/>
      <c r="E389" s="22"/>
      <c r="F389" s="22"/>
      <c r="G389" s="22"/>
    </row>
    <row r="390" spans="1:7" ht="30" x14ac:dyDescent="0.25">
      <c r="A390" s="6"/>
      <c r="B390" s="14" t="s">
        <v>331</v>
      </c>
      <c r="C390" s="23"/>
      <c r="D390" s="23"/>
      <c r="E390" s="23"/>
      <c r="F390" s="23"/>
      <c r="G390" s="23"/>
    </row>
    <row r="391" spans="1:7" x14ac:dyDescent="0.25">
      <c r="A391" s="6" t="s">
        <v>412</v>
      </c>
      <c r="B391" s="15" t="s">
        <v>289</v>
      </c>
      <c r="C391" s="23">
        <f>(1)*(1)*(1)*(1)*(1 + (0))</f>
        <v>1</v>
      </c>
      <c r="D391" s="23" t="s">
        <v>67</v>
      </c>
      <c r="E391" s="23"/>
      <c r="F391" s="23">
        <f>(0)</f>
        <v>0</v>
      </c>
      <c r="G391" s="23">
        <f>(C391 * E391 + C391 * E391 * F391)</f>
        <v>0</v>
      </c>
    </row>
    <row r="392" spans="1:7" x14ac:dyDescent="0.25">
      <c r="A392" s="6" t="s">
        <v>413</v>
      </c>
      <c r="B392" s="15" t="s">
        <v>291</v>
      </c>
      <c r="C392" s="23">
        <f>(1)*(1)*(1)*(1)*(1 + (0))</f>
        <v>1</v>
      </c>
      <c r="D392" s="23" t="s">
        <v>67</v>
      </c>
      <c r="E392" s="23"/>
      <c r="F392" s="23">
        <f>(0)</f>
        <v>0</v>
      </c>
      <c r="G392" s="23">
        <f>(C392 * E392 + C392 * E392 * F392)</f>
        <v>0</v>
      </c>
    </row>
    <row r="393" spans="1:7" ht="15.75" x14ac:dyDescent="0.25">
      <c r="A393" s="3"/>
      <c r="B393" s="11" t="s">
        <v>414</v>
      </c>
      <c r="C393" s="20"/>
      <c r="D393" s="20"/>
      <c r="E393" s="20"/>
      <c r="F393" s="20"/>
      <c r="G393" s="20"/>
    </row>
    <row r="394" spans="1:7" x14ac:dyDescent="0.25">
      <c r="A394" s="4"/>
      <c r="B394" s="12" t="s">
        <v>370</v>
      </c>
      <c r="C394" s="21"/>
      <c r="D394" s="21"/>
      <c r="E394" s="21"/>
      <c r="F394" s="21"/>
      <c r="G394" s="21"/>
    </row>
    <row r="395" spans="1:7" ht="345" x14ac:dyDescent="0.25">
      <c r="A395" s="5"/>
      <c r="B395" s="13" t="s">
        <v>415</v>
      </c>
      <c r="C395" s="22"/>
      <c r="D395" s="22"/>
      <c r="E395" s="22"/>
      <c r="F395" s="22"/>
      <c r="G395" s="22"/>
    </row>
    <row r="396" spans="1:7" x14ac:dyDescent="0.25">
      <c r="A396" s="6"/>
      <c r="B396" s="14" t="s">
        <v>292</v>
      </c>
      <c r="C396" s="23"/>
      <c r="D396" s="23"/>
      <c r="E396" s="23"/>
      <c r="F396" s="23"/>
      <c r="G396" s="23"/>
    </row>
    <row r="397" spans="1:7" ht="45" x14ac:dyDescent="0.25">
      <c r="A397" s="6" t="s">
        <v>416</v>
      </c>
      <c r="B397" s="15" t="s">
        <v>417</v>
      </c>
      <c r="C397" s="23">
        <f>(1100)*(1)*(1)*(1)*(1 + (0))</f>
        <v>1100</v>
      </c>
      <c r="D397" s="23" t="s">
        <v>32</v>
      </c>
      <c r="E397" s="23"/>
      <c r="F397" s="23">
        <f>(0)</f>
        <v>0</v>
      </c>
      <c r="G397" s="23">
        <f>(C397 * E397 + C397 * E397 * F397)</f>
        <v>0</v>
      </c>
    </row>
    <row r="398" spans="1:7" x14ac:dyDescent="0.25">
      <c r="A398" s="4"/>
      <c r="B398" s="12" t="s">
        <v>297</v>
      </c>
      <c r="C398" s="21"/>
      <c r="D398" s="21"/>
      <c r="E398" s="21"/>
      <c r="F398" s="21"/>
      <c r="G398" s="21"/>
    </row>
    <row r="399" spans="1:7" ht="45" x14ac:dyDescent="0.25">
      <c r="A399" s="5"/>
      <c r="B399" s="13" t="s">
        <v>418</v>
      </c>
      <c r="C399" s="22"/>
      <c r="D399" s="22"/>
      <c r="E399" s="22"/>
      <c r="F399" s="22"/>
      <c r="G399" s="22"/>
    </row>
    <row r="400" spans="1:7" x14ac:dyDescent="0.25">
      <c r="A400" s="6"/>
      <c r="B400" s="14" t="s">
        <v>419</v>
      </c>
      <c r="C400" s="23"/>
      <c r="D400" s="23"/>
      <c r="E400" s="23"/>
      <c r="F400" s="23"/>
      <c r="G400" s="23"/>
    </row>
    <row r="401" spans="1:7" ht="30" x14ac:dyDescent="0.25">
      <c r="A401" s="6" t="s">
        <v>420</v>
      </c>
      <c r="B401" s="15" t="s">
        <v>421</v>
      </c>
      <c r="C401" s="23">
        <f>(1100)*(1)*(1)*(1)*(1 + (0))</f>
        <v>1100</v>
      </c>
      <c r="D401" s="23" t="s">
        <v>32</v>
      </c>
      <c r="E401" s="23"/>
      <c r="F401" s="23">
        <f>(0)</f>
        <v>0</v>
      </c>
      <c r="G401" s="23">
        <f>(C401 * E401 + C401 * E401 * F401)</f>
        <v>0</v>
      </c>
    </row>
    <row r="402" spans="1:7" x14ac:dyDescent="0.25">
      <c r="A402" s="6"/>
      <c r="B402" s="14" t="s">
        <v>422</v>
      </c>
      <c r="C402" s="23"/>
      <c r="D402" s="23"/>
      <c r="E402" s="23"/>
      <c r="F402" s="23"/>
      <c r="G402" s="23"/>
    </row>
    <row r="403" spans="1:7" x14ac:dyDescent="0.25">
      <c r="A403" s="6" t="s">
        <v>423</v>
      </c>
      <c r="B403" s="15" t="s">
        <v>424</v>
      </c>
      <c r="C403" s="23">
        <f>(88)*(1)*(1)*(1)*(1 + (0))</f>
        <v>88</v>
      </c>
      <c r="D403" s="23" t="s">
        <v>36</v>
      </c>
      <c r="E403" s="23"/>
      <c r="F403" s="23">
        <f>(0)</f>
        <v>0</v>
      </c>
      <c r="G403" s="23">
        <f>(C403 * E403 + C403 * E403 * F403)</f>
        <v>0</v>
      </c>
    </row>
    <row r="404" spans="1:7" x14ac:dyDescent="0.25">
      <c r="A404" s="6" t="s">
        <v>425</v>
      </c>
      <c r="B404" s="15" t="s">
        <v>426</v>
      </c>
      <c r="C404" s="23">
        <f>(44)*(1)*(1)*(1)*(1 + (0))</f>
        <v>44</v>
      </c>
      <c r="D404" s="23" t="s">
        <v>36</v>
      </c>
      <c r="E404" s="23"/>
      <c r="F404" s="23">
        <f>(0)</f>
        <v>0</v>
      </c>
      <c r="G404" s="23">
        <f>(C404 * E404 + C404 * E404 * F404)</f>
        <v>0</v>
      </c>
    </row>
    <row r="405" spans="1:7" x14ac:dyDescent="0.25">
      <c r="A405" s="4"/>
      <c r="B405" s="12" t="s">
        <v>33</v>
      </c>
      <c r="C405" s="21"/>
      <c r="D405" s="21"/>
      <c r="E405" s="21"/>
      <c r="F405" s="21"/>
      <c r="G405" s="21"/>
    </row>
    <row r="406" spans="1:7" ht="135" x14ac:dyDescent="0.25">
      <c r="A406" s="5"/>
      <c r="B406" s="13" t="s">
        <v>427</v>
      </c>
      <c r="C406" s="22"/>
      <c r="D406" s="22"/>
      <c r="E406" s="22"/>
      <c r="F406" s="22"/>
      <c r="G406" s="22"/>
    </row>
    <row r="407" spans="1:7" x14ac:dyDescent="0.25">
      <c r="A407" s="6"/>
      <c r="B407" s="14" t="s">
        <v>428</v>
      </c>
      <c r="C407" s="23"/>
      <c r="D407" s="23"/>
      <c r="E407" s="23"/>
      <c r="F407" s="23"/>
      <c r="G407" s="23"/>
    </row>
    <row r="408" spans="1:7" x14ac:dyDescent="0.25">
      <c r="A408" s="6" t="s">
        <v>429</v>
      </c>
      <c r="B408" s="15" t="s">
        <v>186</v>
      </c>
      <c r="C408" s="23">
        <f>(44)*(1)*(1)*(1)*(1 + (0))</f>
        <v>44</v>
      </c>
      <c r="D408" s="23" t="s">
        <v>36</v>
      </c>
      <c r="E408" s="23"/>
      <c r="F408" s="23">
        <f>(0)</f>
        <v>0</v>
      </c>
      <c r="G408" s="23">
        <f>(C408 * E408 + C408 * E408 * F408)</f>
        <v>0</v>
      </c>
    </row>
    <row r="409" spans="1:7" x14ac:dyDescent="0.25">
      <c r="A409" s="5"/>
      <c r="B409" s="13" t="s">
        <v>430</v>
      </c>
      <c r="C409" s="22"/>
      <c r="D409" s="22"/>
      <c r="E409" s="22"/>
      <c r="F409" s="22"/>
      <c r="G409" s="22"/>
    </row>
    <row r="410" spans="1:7" ht="30" x14ac:dyDescent="0.25">
      <c r="A410" s="6" t="s">
        <v>431</v>
      </c>
      <c r="B410" s="14" t="s">
        <v>432</v>
      </c>
      <c r="C410" s="23">
        <f>(1100)*(1)*(1)*(1)*(1 + (0))</f>
        <v>1100</v>
      </c>
      <c r="D410" s="23" t="s">
        <v>32</v>
      </c>
      <c r="E410" s="23"/>
      <c r="F410" s="23">
        <f>(0)</f>
        <v>0</v>
      </c>
      <c r="G410" s="23">
        <f>(C410 * E410 + C410 * E410 * F410)</f>
        <v>0</v>
      </c>
    </row>
    <row r="411" spans="1:7" ht="30" x14ac:dyDescent="0.25">
      <c r="A411" s="5"/>
      <c r="B411" s="13" t="s">
        <v>433</v>
      </c>
      <c r="C411" s="22"/>
      <c r="D411" s="22"/>
      <c r="E411" s="22"/>
      <c r="F411" s="22"/>
      <c r="G411" s="22"/>
    </row>
    <row r="412" spans="1:7" ht="60" x14ac:dyDescent="0.25">
      <c r="A412" s="6" t="s">
        <v>434</v>
      </c>
      <c r="B412" s="14" t="s">
        <v>435</v>
      </c>
      <c r="C412" s="23">
        <f>(1100)*(1)*(1)*(1)*(1 + (0))</f>
        <v>1100</v>
      </c>
      <c r="D412" s="23" t="s">
        <v>32</v>
      </c>
      <c r="E412" s="23"/>
      <c r="F412" s="23">
        <f>(0)</f>
        <v>0</v>
      </c>
      <c r="G412" s="23">
        <f>(C412 * E412 + C412 * E412 * F412)</f>
        <v>0</v>
      </c>
    </row>
    <row r="413" spans="1:7" x14ac:dyDescent="0.25">
      <c r="A413" s="5"/>
      <c r="B413" s="13" t="s">
        <v>436</v>
      </c>
      <c r="C413" s="22"/>
      <c r="D413" s="22"/>
      <c r="E413" s="22"/>
      <c r="F413" s="22"/>
      <c r="G413" s="22"/>
    </row>
    <row r="414" spans="1:7" ht="45" x14ac:dyDescent="0.25">
      <c r="A414" s="6"/>
      <c r="B414" s="14" t="s">
        <v>437</v>
      </c>
      <c r="C414" s="23"/>
      <c r="D414" s="23"/>
      <c r="E414" s="23"/>
      <c r="F414" s="23"/>
      <c r="G414" s="23"/>
    </row>
    <row r="415" spans="1:7" x14ac:dyDescent="0.25">
      <c r="A415" s="6" t="s">
        <v>438</v>
      </c>
      <c r="B415" s="15" t="s">
        <v>439</v>
      </c>
      <c r="C415" s="23">
        <f>(1)*(1)*(1)*(1)*(1 + (0))</f>
        <v>1</v>
      </c>
      <c r="D415" s="23" t="s">
        <v>67</v>
      </c>
      <c r="E415" s="23"/>
      <c r="F415" s="23">
        <f>(0)</f>
        <v>0</v>
      </c>
      <c r="G415" s="23">
        <f>(C415 * E415 + C415 * E415 * F415)</f>
        <v>0</v>
      </c>
    </row>
    <row r="416" spans="1:7" ht="15.75" x14ac:dyDescent="0.25">
      <c r="A416" s="3"/>
      <c r="B416" s="11" t="s">
        <v>440</v>
      </c>
      <c r="C416" s="20"/>
      <c r="D416" s="20"/>
      <c r="E416" s="20"/>
      <c r="F416" s="20"/>
      <c r="G416" s="20"/>
    </row>
    <row r="417" spans="1:7" x14ac:dyDescent="0.25">
      <c r="A417" s="4"/>
      <c r="B417" s="12" t="s">
        <v>370</v>
      </c>
      <c r="C417" s="21"/>
      <c r="D417" s="21"/>
      <c r="E417" s="21"/>
      <c r="F417" s="21"/>
      <c r="G417" s="21"/>
    </row>
    <row r="418" spans="1:7" ht="345" x14ac:dyDescent="0.25">
      <c r="A418" s="5"/>
      <c r="B418" s="13" t="s">
        <v>441</v>
      </c>
      <c r="C418" s="22"/>
      <c r="D418" s="22"/>
      <c r="E418" s="22"/>
      <c r="F418" s="22"/>
      <c r="G418" s="22"/>
    </row>
    <row r="419" spans="1:7" x14ac:dyDescent="0.25">
      <c r="A419" s="6"/>
      <c r="B419" s="14" t="s">
        <v>292</v>
      </c>
      <c r="C419" s="23"/>
      <c r="D419" s="23"/>
      <c r="E419" s="23"/>
      <c r="F419" s="23"/>
      <c r="G419" s="23"/>
    </row>
    <row r="420" spans="1:7" ht="30" x14ac:dyDescent="0.25">
      <c r="A420" s="6" t="s">
        <v>442</v>
      </c>
      <c r="B420" s="15" t="s">
        <v>443</v>
      </c>
      <c r="C420" s="23">
        <f>(1129)*(1)*(1)*(1)*(1 + (0))</f>
        <v>1129</v>
      </c>
      <c r="D420" s="23" t="s">
        <v>32</v>
      </c>
      <c r="E420" s="23"/>
      <c r="F420" s="23">
        <f>(0)</f>
        <v>0</v>
      </c>
      <c r="G420" s="23">
        <f>(C420 * E420 + C420 * E420 * F420)</f>
        <v>0</v>
      </c>
    </row>
    <row r="421" spans="1:7" x14ac:dyDescent="0.25">
      <c r="A421" s="4"/>
      <c r="B421" s="12" t="s">
        <v>297</v>
      </c>
      <c r="C421" s="21"/>
      <c r="D421" s="21"/>
      <c r="E421" s="21"/>
      <c r="F421" s="21"/>
      <c r="G421" s="21"/>
    </row>
    <row r="422" spans="1:7" ht="120" x14ac:dyDescent="0.25">
      <c r="A422" s="5"/>
      <c r="B422" s="13" t="s">
        <v>444</v>
      </c>
      <c r="C422" s="22"/>
      <c r="D422" s="22"/>
      <c r="E422" s="22"/>
      <c r="F422" s="22"/>
      <c r="G422" s="22"/>
    </row>
    <row r="423" spans="1:7" x14ac:dyDescent="0.25">
      <c r="A423" s="6"/>
      <c r="B423" s="14" t="s">
        <v>419</v>
      </c>
      <c r="C423" s="23"/>
      <c r="D423" s="23"/>
      <c r="E423" s="23"/>
      <c r="F423" s="23"/>
      <c r="G423" s="23"/>
    </row>
    <row r="424" spans="1:7" x14ac:dyDescent="0.25">
      <c r="A424" s="6" t="s">
        <v>445</v>
      </c>
      <c r="B424" s="15" t="s">
        <v>446</v>
      </c>
      <c r="C424" s="23">
        <f>(1129)*(1)*(1)*(1)*(1 + (0))</f>
        <v>1129</v>
      </c>
      <c r="D424" s="23" t="s">
        <v>32</v>
      </c>
      <c r="E424" s="23"/>
      <c r="F424" s="23">
        <f>(0)</f>
        <v>0</v>
      </c>
      <c r="G424" s="23">
        <f>(C424 * E424 + C424 * E424 * F424)</f>
        <v>0</v>
      </c>
    </row>
    <row r="425" spans="1:7" ht="30" x14ac:dyDescent="0.25">
      <c r="A425" s="6"/>
      <c r="B425" s="14" t="s">
        <v>302</v>
      </c>
      <c r="C425" s="23"/>
      <c r="D425" s="23"/>
      <c r="E425" s="23"/>
      <c r="F425" s="23"/>
      <c r="G425" s="23"/>
    </row>
    <row r="426" spans="1:7" x14ac:dyDescent="0.25">
      <c r="A426" s="6" t="s">
        <v>447</v>
      </c>
      <c r="B426" s="15" t="s">
        <v>448</v>
      </c>
      <c r="C426" s="23">
        <f>(88)*(1)*(1)*(1)*(1 + (0))</f>
        <v>88</v>
      </c>
      <c r="D426" s="23" t="s">
        <v>36</v>
      </c>
      <c r="E426" s="23"/>
      <c r="F426" s="23">
        <f>(0)</f>
        <v>0</v>
      </c>
      <c r="G426" s="23">
        <f>(C426 * E426 + C426 * E426 * F426)</f>
        <v>0</v>
      </c>
    </row>
    <row r="427" spans="1:7" x14ac:dyDescent="0.25">
      <c r="A427" s="6" t="s">
        <v>449</v>
      </c>
      <c r="B427" s="15" t="s">
        <v>426</v>
      </c>
      <c r="C427" s="23">
        <f>(44)*(1)*(1)*(1)*(1 + (0))</f>
        <v>44</v>
      </c>
      <c r="D427" s="23" t="s">
        <v>36</v>
      </c>
      <c r="E427" s="23"/>
      <c r="F427" s="23">
        <f>(0)</f>
        <v>0</v>
      </c>
      <c r="G427" s="23">
        <f>(C427 * E427 + C427 * E427 * F427)</f>
        <v>0</v>
      </c>
    </row>
    <row r="428" spans="1:7" x14ac:dyDescent="0.25">
      <c r="A428" s="4"/>
      <c r="B428" s="12" t="s">
        <v>33</v>
      </c>
      <c r="C428" s="21"/>
      <c r="D428" s="21"/>
      <c r="E428" s="21"/>
      <c r="F428" s="21"/>
      <c r="G428" s="21"/>
    </row>
    <row r="429" spans="1:7" ht="30" x14ac:dyDescent="0.25">
      <c r="A429" s="5"/>
      <c r="B429" s="13" t="s">
        <v>450</v>
      </c>
      <c r="C429" s="22"/>
      <c r="D429" s="22"/>
      <c r="E429" s="22"/>
      <c r="F429" s="22"/>
      <c r="G429" s="22"/>
    </row>
    <row r="430" spans="1:7" x14ac:dyDescent="0.25">
      <c r="A430" s="6" t="s">
        <v>451</v>
      </c>
      <c r="B430" s="14" t="s">
        <v>452</v>
      </c>
      <c r="C430" s="23">
        <f>(1129)*(1)*(1)*(1)*(1 + (0))</f>
        <v>1129</v>
      </c>
      <c r="D430" s="23" t="s">
        <v>32</v>
      </c>
      <c r="E430" s="23"/>
      <c r="F430" s="23">
        <f>(0)</f>
        <v>0</v>
      </c>
      <c r="G430" s="23">
        <f>(C430 * E430 + C430 * E430 * F430)</f>
        <v>0</v>
      </c>
    </row>
    <row r="431" spans="1:7" ht="90" x14ac:dyDescent="0.25">
      <c r="A431" s="5"/>
      <c r="B431" s="13" t="s">
        <v>453</v>
      </c>
      <c r="C431" s="22"/>
      <c r="D431" s="22"/>
      <c r="E431" s="22"/>
      <c r="F431" s="22"/>
      <c r="G431" s="22"/>
    </row>
    <row r="432" spans="1:7" x14ac:dyDescent="0.25">
      <c r="A432" s="6"/>
      <c r="B432" s="14" t="s">
        <v>377</v>
      </c>
      <c r="C432" s="23"/>
      <c r="D432" s="23"/>
      <c r="E432" s="23"/>
      <c r="F432" s="23"/>
      <c r="G432" s="23"/>
    </row>
    <row r="433" spans="1:7" ht="30" x14ac:dyDescent="0.25">
      <c r="A433" s="6" t="s">
        <v>454</v>
      </c>
      <c r="B433" s="15" t="s">
        <v>455</v>
      </c>
      <c r="C433" s="23">
        <f>(1129)*(1)*(1)*(1)*(1 + (0))</f>
        <v>1129</v>
      </c>
      <c r="D433" s="23" t="s">
        <v>32</v>
      </c>
      <c r="E433" s="23"/>
      <c r="F433" s="23">
        <f>(0)</f>
        <v>0</v>
      </c>
      <c r="G433" s="23">
        <f>(C433 * E433 + C433 * E433 * F433)</f>
        <v>0</v>
      </c>
    </row>
    <row r="434" spans="1:7" ht="45" x14ac:dyDescent="0.25">
      <c r="A434" s="5"/>
      <c r="B434" s="13" t="s">
        <v>456</v>
      </c>
      <c r="C434" s="22"/>
      <c r="D434" s="22"/>
      <c r="E434" s="22"/>
      <c r="F434" s="22"/>
      <c r="G434" s="22"/>
    </row>
    <row r="435" spans="1:7" x14ac:dyDescent="0.25">
      <c r="A435" s="6"/>
      <c r="B435" s="14" t="s">
        <v>457</v>
      </c>
      <c r="C435" s="23"/>
      <c r="D435" s="23"/>
      <c r="E435" s="23"/>
      <c r="F435" s="23"/>
      <c r="G435" s="23"/>
    </row>
    <row r="436" spans="1:7" x14ac:dyDescent="0.25">
      <c r="A436" s="6" t="s">
        <v>458</v>
      </c>
      <c r="B436" s="15" t="s">
        <v>459</v>
      </c>
      <c r="C436" s="23">
        <f>(44)*(1)*(1)*(1)*(1 + (0))</f>
        <v>44</v>
      </c>
      <c r="D436" s="23" t="s">
        <v>36</v>
      </c>
      <c r="E436" s="23"/>
      <c r="F436" s="23">
        <f>(0)</f>
        <v>0</v>
      </c>
      <c r="G436" s="23">
        <f>(C436 * E436 + C436 * E436 * F436)</f>
        <v>0</v>
      </c>
    </row>
    <row r="437" spans="1:7" ht="75" x14ac:dyDescent="0.25">
      <c r="A437" s="5"/>
      <c r="B437" s="13" t="s">
        <v>460</v>
      </c>
      <c r="C437" s="22"/>
      <c r="D437" s="22"/>
      <c r="E437" s="22"/>
      <c r="F437" s="22"/>
      <c r="G437" s="22"/>
    </row>
    <row r="438" spans="1:7" x14ac:dyDescent="0.25">
      <c r="A438" s="6"/>
      <c r="B438" s="14" t="s">
        <v>461</v>
      </c>
      <c r="C438" s="23"/>
      <c r="D438" s="23"/>
      <c r="E438" s="23"/>
      <c r="F438" s="23"/>
      <c r="G438" s="23"/>
    </row>
    <row r="439" spans="1:7" x14ac:dyDescent="0.25">
      <c r="A439" s="6" t="s">
        <v>462</v>
      </c>
      <c r="B439" s="15" t="s">
        <v>463</v>
      </c>
      <c r="C439" s="23">
        <f>(44)*(1)*(1)*(1)*(1 + (0))</f>
        <v>44</v>
      </c>
      <c r="D439" s="23" t="s">
        <v>36</v>
      </c>
      <c r="E439" s="23"/>
      <c r="F439" s="23">
        <f>(0)</f>
        <v>0</v>
      </c>
      <c r="G439" s="23">
        <f>(C439 * E439 + C439 * E439 * F439)</f>
        <v>0</v>
      </c>
    </row>
    <row r="440" spans="1:7" x14ac:dyDescent="0.25">
      <c r="A440" s="5"/>
      <c r="B440" s="13" t="s">
        <v>436</v>
      </c>
      <c r="C440" s="22"/>
      <c r="D440" s="22"/>
      <c r="E440" s="22"/>
      <c r="F440" s="22"/>
      <c r="G440" s="22"/>
    </row>
    <row r="441" spans="1:7" ht="45" x14ac:dyDescent="0.25">
      <c r="A441" s="6"/>
      <c r="B441" s="14" t="s">
        <v>437</v>
      </c>
      <c r="C441" s="23"/>
      <c r="D441" s="23"/>
      <c r="E441" s="23"/>
      <c r="F441" s="23"/>
      <c r="G441" s="23"/>
    </row>
    <row r="442" spans="1:7" x14ac:dyDescent="0.25">
      <c r="A442" s="6" t="s">
        <v>464</v>
      </c>
      <c r="B442" s="15" t="s">
        <v>439</v>
      </c>
      <c r="C442" s="23">
        <f>(1)*(1)*(1)*(1)*(1 + (0))</f>
        <v>1</v>
      </c>
      <c r="D442" s="23" t="s">
        <v>67</v>
      </c>
      <c r="E442" s="23"/>
      <c r="F442" s="23">
        <f>(0)</f>
        <v>0</v>
      </c>
      <c r="G442" s="23">
        <f>(C442 * E442 + C442 * E442 * F442)</f>
        <v>0</v>
      </c>
    </row>
    <row r="443" spans="1:7" ht="15.75" x14ac:dyDescent="0.25">
      <c r="A443" s="3"/>
      <c r="B443" s="11" t="s">
        <v>465</v>
      </c>
      <c r="C443" s="20"/>
      <c r="D443" s="20"/>
      <c r="E443" s="20"/>
      <c r="F443" s="20"/>
      <c r="G443" s="20"/>
    </row>
    <row r="444" spans="1:7" x14ac:dyDescent="0.25">
      <c r="A444" s="4"/>
      <c r="B444" s="12" t="s">
        <v>370</v>
      </c>
      <c r="C444" s="21"/>
      <c r="D444" s="21"/>
      <c r="E444" s="21"/>
      <c r="F444" s="21"/>
      <c r="G444" s="21"/>
    </row>
    <row r="445" spans="1:7" ht="345" x14ac:dyDescent="0.25">
      <c r="A445" s="5"/>
      <c r="B445" s="13" t="s">
        <v>441</v>
      </c>
      <c r="C445" s="22"/>
      <c r="D445" s="22"/>
      <c r="E445" s="22"/>
      <c r="F445" s="22"/>
      <c r="G445" s="22"/>
    </row>
    <row r="446" spans="1:7" x14ac:dyDescent="0.25">
      <c r="A446" s="6"/>
      <c r="B446" s="14" t="s">
        <v>292</v>
      </c>
      <c r="C446" s="23"/>
      <c r="D446" s="23"/>
      <c r="E446" s="23"/>
      <c r="F446" s="23"/>
      <c r="G446" s="23"/>
    </row>
    <row r="447" spans="1:7" ht="45" x14ac:dyDescent="0.25">
      <c r="A447" s="6" t="s">
        <v>466</v>
      </c>
      <c r="B447" s="15" t="s">
        <v>467</v>
      </c>
      <c r="C447" s="23">
        <f>(1100)*(1)*(1)*(1)*(1 + (0))</f>
        <v>1100</v>
      </c>
      <c r="D447" s="23" t="s">
        <v>32</v>
      </c>
      <c r="E447" s="23"/>
      <c r="F447" s="23">
        <f>(0)</f>
        <v>0</v>
      </c>
      <c r="G447" s="23">
        <f>(C447 * E447 + C447 * E447 * F447)</f>
        <v>0</v>
      </c>
    </row>
    <row r="448" spans="1:7" x14ac:dyDescent="0.25">
      <c r="A448" s="4"/>
      <c r="B448" s="12" t="s">
        <v>297</v>
      </c>
      <c r="C448" s="21"/>
      <c r="D448" s="21"/>
      <c r="E448" s="21"/>
      <c r="F448" s="21"/>
      <c r="G448" s="21"/>
    </row>
    <row r="449" spans="1:7" ht="120" x14ac:dyDescent="0.25">
      <c r="A449" s="5"/>
      <c r="B449" s="13" t="s">
        <v>468</v>
      </c>
      <c r="C449" s="22"/>
      <c r="D449" s="22"/>
      <c r="E449" s="22"/>
      <c r="F449" s="22"/>
      <c r="G449" s="22"/>
    </row>
    <row r="450" spans="1:7" x14ac:dyDescent="0.25">
      <c r="A450" s="6"/>
      <c r="B450" s="14" t="s">
        <v>419</v>
      </c>
      <c r="C450" s="23"/>
      <c r="D450" s="23"/>
      <c r="E450" s="23"/>
      <c r="F450" s="23"/>
      <c r="G450" s="23"/>
    </row>
    <row r="451" spans="1:7" x14ac:dyDescent="0.25">
      <c r="A451" s="6" t="s">
        <v>469</v>
      </c>
      <c r="B451" s="15" t="s">
        <v>446</v>
      </c>
      <c r="C451" s="23">
        <f>(1100)*(1)*(1)*(1)*(1 + (0))</f>
        <v>1100</v>
      </c>
      <c r="D451" s="23" t="s">
        <v>32</v>
      </c>
      <c r="E451" s="23"/>
      <c r="F451" s="23">
        <f>(0)</f>
        <v>0</v>
      </c>
      <c r="G451" s="23">
        <f>(C451 * E451 + C451 * E451 * F451)</f>
        <v>0</v>
      </c>
    </row>
    <row r="452" spans="1:7" ht="30" x14ac:dyDescent="0.25">
      <c r="A452" s="6"/>
      <c r="B452" s="14" t="s">
        <v>302</v>
      </c>
      <c r="C452" s="23"/>
      <c r="D452" s="23"/>
      <c r="E452" s="23"/>
      <c r="F452" s="23"/>
      <c r="G452" s="23"/>
    </row>
    <row r="453" spans="1:7" x14ac:dyDescent="0.25">
      <c r="A453" s="6" t="s">
        <v>470</v>
      </c>
      <c r="B453" s="15" t="s">
        <v>448</v>
      </c>
      <c r="C453" s="23">
        <f>(88)*(1)*(1)*(1)*(1 + (0))</f>
        <v>88</v>
      </c>
      <c r="D453" s="23" t="s">
        <v>36</v>
      </c>
      <c r="E453" s="23"/>
      <c r="F453" s="23">
        <f>(0)</f>
        <v>0</v>
      </c>
      <c r="G453" s="23">
        <f>(C453 * E453 + C453 * E453 * F453)</f>
        <v>0</v>
      </c>
    </row>
    <row r="454" spans="1:7" x14ac:dyDescent="0.25">
      <c r="A454" s="6" t="s">
        <v>471</v>
      </c>
      <c r="B454" s="15" t="s">
        <v>426</v>
      </c>
      <c r="C454" s="23">
        <f>(44)*(1)*(1)*(1)*(1 + (0))</f>
        <v>44</v>
      </c>
      <c r="D454" s="23" t="s">
        <v>36</v>
      </c>
      <c r="E454" s="23"/>
      <c r="F454" s="23">
        <f>(0)</f>
        <v>0</v>
      </c>
      <c r="G454" s="23">
        <f>(C454 * E454 + C454 * E454 * F454)</f>
        <v>0</v>
      </c>
    </row>
    <row r="455" spans="1:7" x14ac:dyDescent="0.25">
      <c r="A455" s="4"/>
      <c r="B455" s="12" t="s">
        <v>33</v>
      </c>
      <c r="C455" s="21"/>
      <c r="D455" s="21"/>
      <c r="E455" s="21"/>
      <c r="F455" s="21"/>
      <c r="G455" s="21"/>
    </row>
    <row r="456" spans="1:7" ht="30" x14ac:dyDescent="0.25">
      <c r="A456" s="5"/>
      <c r="B456" s="13" t="s">
        <v>450</v>
      </c>
      <c r="C456" s="22"/>
      <c r="D456" s="22"/>
      <c r="E456" s="22"/>
      <c r="F456" s="22"/>
      <c r="G456" s="22"/>
    </row>
    <row r="457" spans="1:7" x14ac:dyDescent="0.25">
      <c r="A457" s="6" t="s">
        <v>472</v>
      </c>
      <c r="B457" s="14" t="s">
        <v>452</v>
      </c>
      <c r="C457" s="23">
        <f>(1100)*(1)*(1)*(1)*(1 + (0))</f>
        <v>1100</v>
      </c>
      <c r="D457" s="23" t="s">
        <v>32</v>
      </c>
      <c r="E457" s="23"/>
      <c r="F457" s="23">
        <f>(0)</f>
        <v>0</v>
      </c>
      <c r="G457" s="23">
        <f>(C457 * E457 + C457 * E457 * F457)</f>
        <v>0</v>
      </c>
    </row>
    <row r="458" spans="1:7" ht="90" x14ac:dyDescent="0.25">
      <c r="A458" s="5"/>
      <c r="B458" s="13" t="s">
        <v>453</v>
      </c>
      <c r="C458" s="22"/>
      <c r="D458" s="22"/>
      <c r="E458" s="22"/>
      <c r="F458" s="22"/>
      <c r="G458" s="22"/>
    </row>
    <row r="459" spans="1:7" x14ac:dyDescent="0.25">
      <c r="A459" s="6"/>
      <c r="B459" s="14" t="s">
        <v>377</v>
      </c>
      <c r="C459" s="23"/>
      <c r="D459" s="23"/>
      <c r="E459" s="23"/>
      <c r="F459" s="23"/>
      <c r="G459" s="23"/>
    </row>
    <row r="460" spans="1:7" ht="30" x14ac:dyDescent="0.25">
      <c r="A460" s="6" t="s">
        <v>473</v>
      </c>
      <c r="B460" s="15" t="s">
        <v>455</v>
      </c>
      <c r="C460" s="23">
        <f>(1100)*(1)*(1)*(1)*(1 + (0))</f>
        <v>1100</v>
      </c>
      <c r="D460" s="23" t="s">
        <v>32</v>
      </c>
      <c r="E460" s="23"/>
      <c r="F460" s="23">
        <f>(0)</f>
        <v>0</v>
      </c>
      <c r="G460" s="23">
        <f>(C460 * E460 + C460 * E460 * F460)</f>
        <v>0</v>
      </c>
    </row>
    <row r="461" spans="1:7" ht="45" x14ac:dyDescent="0.25">
      <c r="A461" s="5"/>
      <c r="B461" s="13" t="s">
        <v>456</v>
      </c>
      <c r="C461" s="22"/>
      <c r="D461" s="22"/>
      <c r="E461" s="22"/>
      <c r="F461" s="22"/>
      <c r="G461" s="22"/>
    </row>
    <row r="462" spans="1:7" x14ac:dyDescent="0.25">
      <c r="A462" s="6"/>
      <c r="B462" s="14" t="s">
        <v>457</v>
      </c>
      <c r="C462" s="23"/>
      <c r="D462" s="23"/>
      <c r="E462" s="23"/>
      <c r="F462" s="23"/>
      <c r="G462" s="23"/>
    </row>
    <row r="463" spans="1:7" x14ac:dyDescent="0.25">
      <c r="A463" s="6" t="s">
        <v>474</v>
      </c>
      <c r="B463" s="15" t="s">
        <v>459</v>
      </c>
      <c r="C463" s="23">
        <f>(44)*(1)*(1)*(1)*(1 + (0))</f>
        <v>44</v>
      </c>
      <c r="D463" s="23" t="s">
        <v>36</v>
      </c>
      <c r="E463" s="23"/>
      <c r="F463" s="23">
        <f>(0)</f>
        <v>0</v>
      </c>
      <c r="G463" s="23">
        <f>(C463 * E463 + C463 * E463 * F463)</f>
        <v>0</v>
      </c>
    </row>
    <row r="464" spans="1:7" ht="75" x14ac:dyDescent="0.25">
      <c r="A464" s="5"/>
      <c r="B464" s="13" t="s">
        <v>460</v>
      </c>
      <c r="C464" s="22"/>
      <c r="D464" s="22"/>
      <c r="E464" s="22"/>
      <c r="F464" s="22"/>
      <c r="G464" s="22"/>
    </row>
    <row r="465" spans="1:7" x14ac:dyDescent="0.25">
      <c r="A465" s="6"/>
      <c r="B465" s="14" t="s">
        <v>461</v>
      </c>
      <c r="C465" s="23"/>
      <c r="D465" s="23"/>
      <c r="E465" s="23"/>
      <c r="F465" s="23"/>
      <c r="G465" s="23"/>
    </row>
    <row r="466" spans="1:7" x14ac:dyDescent="0.25">
      <c r="A466" s="6" t="s">
        <v>475</v>
      </c>
      <c r="B466" s="15" t="s">
        <v>463</v>
      </c>
      <c r="C466" s="23">
        <f>(44)*(1)*(1)*(1)*(1 + (0))</f>
        <v>44</v>
      </c>
      <c r="D466" s="23" t="s">
        <v>36</v>
      </c>
      <c r="E466" s="23"/>
      <c r="F466" s="23">
        <f>(0)</f>
        <v>0</v>
      </c>
      <c r="G466" s="23">
        <f>(C466 * E466 + C466 * E466 * F466)</f>
        <v>0</v>
      </c>
    </row>
    <row r="467" spans="1:7" x14ac:dyDescent="0.25">
      <c r="A467" s="5"/>
      <c r="B467" s="13" t="s">
        <v>436</v>
      </c>
      <c r="C467" s="22"/>
      <c r="D467" s="22"/>
      <c r="E467" s="22"/>
      <c r="F467" s="22"/>
      <c r="G467" s="22"/>
    </row>
    <row r="468" spans="1:7" ht="45" x14ac:dyDescent="0.25">
      <c r="A468" s="6"/>
      <c r="B468" s="14" t="s">
        <v>437</v>
      </c>
      <c r="C468" s="23"/>
      <c r="D468" s="23"/>
      <c r="E468" s="23"/>
      <c r="F468" s="23"/>
      <c r="G468" s="23"/>
    </row>
    <row r="469" spans="1:7" x14ac:dyDescent="0.25">
      <c r="A469" s="6" t="s">
        <v>476</v>
      </c>
      <c r="B469" s="15" t="s">
        <v>439</v>
      </c>
      <c r="C469" s="23">
        <f>(1)*(1)*(1)*(1)*(1 + (0))</f>
        <v>1</v>
      </c>
      <c r="D469" s="23" t="s">
        <v>67</v>
      </c>
      <c r="E469" s="23"/>
      <c r="F469" s="23">
        <f>(0)</f>
        <v>0</v>
      </c>
      <c r="G469" s="23">
        <f>(C469 * E469 + C469 * E469 * F469)</f>
        <v>0</v>
      </c>
    </row>
    <row r="470" spans="1:7" ht="18.75" x14ac:dyDescent="0.25">
      <c r="A470" s="2"/>
      <c r="B470" s="10" t="s">
        <v>477</v>
      </c>
      <c r="C470" s="19"/>
      <c r="D470" s="19"/>
      <c r="E470" s="19"/>
      <c r="F470" s="19"/>
      <c r="G470" s="19"/>
    </row>
    <row r="471" spans="1:7" ht="15.75" x14ac:dyDescent="0.25">
      <c r="A471" s="3"/>
      <c r="B471" s="11" t="s">
        <v>478</v>
      </c>
      <c r="C471" s="20"/>
      <c r="D471" s="20"/>
      <c r="E471" s="20"/>
      <c r="F471" s="20"/>
      <c r="G471" s="20"/>
    </row>
    <row r="472" spans="1:7" ht="45" x14ac:dyDescent="0.25">
      <c r="A472" s="6" t="s">
        <v>479</v>
      </c>
      <c r="B472" s="17" t="s">
        <v>480</v>
      </c>
      <c r="C472" s="23">
        <f>(1)*(1)*(1)*(1)*(1 + (0))</f>
        <v>1</v>
      </c>
      <c r="D472" s="23" t="s">
        <v>88</v>
      </c>
      <c r="E472" s="23"/>
      <c r="F472" s="23">
        <f>(0)</f>
        <v>0</v>
      </c>
      <c r="G472" s="23">
        <f>(C472 * E472 + C472 * E472 * F472)</f>
        <v>0</v>
      </c>
    </row>
    <row r="473" spans="1:7" ht="45" x14ac:dyDescent="0.25">
      <c r="A473" s="6" t="s">
        <v>481</v>
      </c>
      <c r="B473" s="17" t="s">
        <v>482</v>
      </c>
      <c r="C473" s="23">
        <f>(1)*(1)*(1)*(1)*(1 + (0))</f>
        <v>1</v>
      </c>
      <c r="D473" s="23" t="s">
        <v>88</v>
      </c>
      <c r="E473" s="23"/>
      <c r="F473" s="23">
        <f>(0)</f>
        <v>0</v>
      </c>
      <c r="G473" s="23">
        <f>(C473 * E473 + C473 * E473 * F473)</f>
        <v>0</v>
      </c>
    </row>
    <row r="474" spans="1:7" ht="31.5" x14ac:dyDescent="0.25">
      <c r="A474" s="3"/>
      <c r="B474" s="11" t="s">
        <v>39</v>
      </c>
      <c r="C474" s="20"/>
      <c r="D474" s="20"/>
      <c r="E474" s="20"/>
      <c r="F474" s="20"/>
      <c r="G474" s="20"/>
    </row>
    <row r="475" spans="1:7" x14ac:dyDescent="0.25">
      <c r="A475" s="4"/>
      <c r="B475" s="12" t="s">
        <v>483</v>
      </c>
      <c r="C475" s="21"/>
      <c r="D475" s="21"/>
      <c r="E475" s="21"/>
      <c r="F475" s="21"/>
      <c r="G475" s="21"/>
    </row>
    <row r="476" spans="1:7" ht="75" x14ac:dyDescent="0.25">
      <c r="A476" s="5"/>
      <c r="B476" s="13" t="s">
        <v>484</v>
      </c>
      <c r="C476" s="22"/>
      <c r="D476" s="22"/>
      <c r="E476" s="22"/>
      <c r="F476" s="22"/>
      <c r="G476" s="22"/>
    </row>
    <row r="477" spans="1:7" x14ac:dyDescent="0.25">
      <c r="A477" s="6"/>
      <c r="B477" s="14" t="s">
        <v>485</v>
      </c>
      <c r="C477" s="23"/>
      <c r="D477" s="23"/>
      <c r="E477" s="23"/>
      <c r="F477" s="23"/>
      <c r="G477" s="23"/>
    </row>
    <row r="478" spans="1:7" x14ac:dyDescent="0.25">
      <c r="A478" s="6" t="s">
        <v>486</v>
      </c>
      <c r="B478" s="15" t="s">
        <v>487</v>
      </c>
      <c r="C478" s="23">
        <f>(3696)*(1)*(1)*(1)*(1 + (0))</f>
        <v>3696</v>
      </c>
      <c r="D478" s="23" t="s">
        <v>20</v>
      </c>
      <c r="E478" s="23"/>
      <c r="F478" s="23">
        <f>(0)</f>
        <v>0</v>
      </c>
      <c r="G478" s="23">
        <f>(C478 * E478 + C478 * E478 * F478)</f>
        <v>0</v>
      </c>
    </row>
    <row r="479" spans="1:7" ht="90" x14ac:dyDescent="0.25">
      <c r="A479" s="5"/>
      <c r="B479" s="13" t="s">
        <v>488</v>
      </c>
      <c r="C479" s="22"/>
      <c r="D479" s="22"/>
      <c r="E479" s="22"/>
      <c r="F479" s="22"/>
      <c r="G479" s="22"/>
    </row>
    <row r="480" spans="1:7" x14ac:dyDescent="0.25">
      <c r="A480" s="6"/>
      <c r="B480" s="14" t="s">
        <v>489</v>
      </c>
      <c r="C480" s="23"/>
      <c r="D480" s="23"/>
      <c r="E480" s="23"/>
      <c r="F480" s="23"/>
      <c r="G480" s="23"/>
    </row>
    <row r="481" spans="1:7" ht="45" x14ac:dyDescent="0.25">
      <c r="A481" s="6" t="s">
        <v>490</v>
      </c>
      <c r="B481" s="15" t="s">
        <v>491</v>
      </c>
      <c r="C481" s="23">
        <f>(1109)*(1)*(1)*(1)*(1 + (0))</f>
        <v>1109</v>
      </c>
      <c r="D481" s="23" t="s">
        <v>15</v>
      </c>
      <c r="E481" s="23"/>
      <c r="F481" s="23">
        <f>(0)</f>
        <v>0</v>
      </c>
      <c r="G481" s="23">
        <f>(C481 * E481 + C481 * E481 * F481)</f>
        <v>0</v>
      </c>
    </row>
    <row r="482" spans="1:7" ht="135" x14ac:dyDescent="0.25">
      <c r="A482" s="5"/>
      <c r="B482" s="13" t="s">
        <v>492</v>
      </c>
      <c r="C482" s="22"/>
      <c r="D482" s="22"/>
      <c r="E482" s="22"/>
      <c r="F482" s="22"/>
      <c r="G482" s="22"/>
    </row>
    <row r="483" spans="1:7" x14ac:dyDescent="0.25">
      <c r="A483" s="6"/>
      <c r="B483" s="14" t="s">
        <v>493</v>
      </c>
      <c r="C483" s="23"/>
      <c r="D483" s="23"/>
      <c r="E483" s="23"/>
      <c r="F483" s="23"/>
      <c r="G483" s="23"/>
    </row>
    <row r="484" spans="1:7" x14ac:dyDescent="0.25">
      <c r="A484" s="6" t="s">
        <v>494</v>
      </c>
      <c r="B484" s="15" t="s">
        <v>487</v>
      </c>
      <c r="C484" s="23">
        <f>(3696)*(1)*(1)*(1)*(1 + (0))</f>
        <v>3696</v>
      </c>
      <c r="D484" s="23" t="s">
        <v>20</v>
      </c>
      <c r="E484" s="23"/>
      <c r="F484" s="23">
        <f>(0)</f>
        <v>0</v>
      </c>
      <c r="G484" s="23">
        <f>(C484 * E484 + C484 * E484 * F484)</f>
        <v>0</v>
      </c>
    </row>
    <row r="485" spans="1:7" ht="30" x14ac:dyDescent="0.25">
      <c r="A485" s="6"/>
      <c r="B485" s="14" t="s">
        <v>495</v>
      </c>
      <c r="C485" s="23"/>
      <c r="D485" s="23"/>
      <c r="E485" s="23"/>
      <c r="F485" s="23"/>
      <c r="G485" s="23"/>
    </row>
    <row r="486" spans="1:7" x14ac:dyDescent="0.25">
      <c r="A486" s="6" t="s">
        <v>496</v>
      </c>
      <c r="B486" s="15" t="s">
        <v>497</v>
      </c>
      <c r="C486" s="23">
        <f>(3696)*(1)*(1)*(1)*(1 + (0))</f>
        <v>3696</v>
      </c>
      <c r="D486" s="23" t="s">
        <v>20</v>
      </c>
      <c r="E486" s="23"/>
      <c r="F486" s="23">
        <f>(0)</f>
        <v>0</v>
      </c>
      <c r="G486" s="23">
        <f>(C486 * E486 + C486 * E486 * F486)</f>
        <v>0</v>
      </c>
    </row>
    <row r="487" spans="1:7" ht="135" x14ac:dyDescent="0.25">
      <c r="A487" s="5"/>
      <c r="B487" s="13" t="s">
        <v>498</v>
      </c>
      <c r="C487" s="22"/>
      <c r="D487" s="22"/>
      <c r="E487" s="22"/>
      <c r="F487" s="22"/>
      <c r="G487" s="22"/>
    </row>
    <row r="488" spans="1:7" x14ac:dyDescent="0.25">
      <c r="A488" s="6"/>
      <c r="B488" s="14" t="s">
        <v>499</v>
      </c>
      <c r="C488" s="23"/>
      <c r="D488" s="23"/>
      <c r="E488" s="23"/>
      <c r="F488" s="23"/>
      <c r="G488" s="23"/>
    </row>
    <row r="489" spans="1:7" x14ac:dyDescent="0.25">
      <c r="A489" s="6" t="s">
        <v>500</v>
      </c>
      <c r="B489" s="15" t="s">
        <v>487</v>
      </c>
      <c r="C489" s="23">
        <f>(3696)*(1)*(1)*(1)*(1 + (0))</f>
        <v>3696</v>
      </c>
      <c r="D489" s="23" t="s">
        <v>20</v>
      </c>
      <c r="E489" s="23"/>
      <c r="F489" s="23">
        <f>(0)</f>
        <v>0</v>
      </c>
      <c r="G489" s="23">
        <f>(C489 * E489 + C489 * E489 * F489)</f>
        <v>0</v>
      </c>
    </row>
    <row r="490" spans="1:7" ht="75" x14ac:dyDescent="0.25">
      <c r="A490" s="5"/>
      <c r="B490" s="13" t="s">
        <v>501</v>
      </c>
      <c r="C490" s="22"/>
      <c r="D490" s="22"/>
      <c r="E490" s="22"/>
      <c r="F490" s="22"/>
      <c r="G490" s="22"/>
    </row>
    <row r="491" spans="1:7" x14ac:dyDescent="0.25">
      <c r="A491" s="6"/>
      <c r="B491" s="14" t="s">
        <v>502</v>
      </c>
      <c r="C491" s="23"/>
      <c r="D491" s="23"/>
      <c r="E491" s="23"/>
      <c r="F491" s="23"/>
      <c r="G491" s="23"/>
    </row>
    <row r="492" spans="1:7" x14ac:dyDescent="0.25">
      <c r="A492" s="6" t="s">
        <v>503</v>
      </c>
      <c r="B492" s="15" t="s">
        <v>389</v>
      </c>
      <c r="C492" s="23">
        <f>(1)*(1)*(1)*(1)*(1 + (0))</f>
        <v>1</v>
      </c>
      <c r="D492" s="23" t="s">
        <v>67</v>
      </c>
      <c r="E492" s="23"/>
      <c r="F492" s="23">
        <f>(0)</f>
        <v>0</v>
      </c>
      <c r="G492" s="23">
        <f>(C492 * E492 + C492 * E492 * F492)</f>
        <v>0</v>
      </c>
    </row>
    <row r="493" spans="1:7" ht="30" x14ac:dyDescent="0.25">
      <c r="A493" s="5"/>
      <c r="B493" s="13" t="s">
        <v>504</v>
      </c>
      <c r="C493" s="22"/>
      <c r="D493" s="22"/>
      <c r="E493" s="22"/>
      <c r="F493" s="22"/>
      <c r="G493" s="22"/>
    </row>
    <row r="494" spans="1:7" ht="45" x14ac:dyDescent="0.25">
      <c r="A494" s="6"/>
      <c r="B494" s="14" t="s">
        <v>505</v>
      </c>
      <c r="C494" s="23"/>
      <c r="D494" s="23"/>
      <c r="E494" s="23"/>
      <c r="F494" s="23"/>
      <c r="G494" s="23"/>
    </row>
    <row r="495" spans="1:7" ht="60" x14ac:dyDescent="0.25">
      <c r="A495" s="6" t="s">
        <v>506</v>
      </c>
      <c r="B495" s="15" t="s">
        <v>507</v>
      </c>
      <c r="C495" s="23">
        <f>(1)*(1)*(1)*(1)*(1 + (0))</f>
        <v>1</v>
      </c>
      <c r="D495" s="23" t="s">
        <v>67</v>
      </c>
      <c r="E495" s="23"/>
      <c r="F495" s="23">
        <f>(0)</f>
        <v>0</v>
      </c>
      <c r="G495" s="23">
        <f>(C495 * E495 + C495 * E495 * F495)</f>
        <v>0</v>
      </c>
    </row>
    <row r="496" spans="1:7" ht="37.5" x14ac:dyDescent="0.25">
      <c r="A496" s="2"/>
      <c r="B496" s="10" t="s">
        <v>508</v>
      </c>
      <c r="C496" s="19"/>
      <c r="D496" s="19"/>
      <c r="E496" s="19"/>
      <c r="F496" s="19"/>
      <c r="G496" s="19"/>
    </row>
    <row r="497" spans="1:7" ht="18.75" x14ac:dyDescent="0.25">
      <c r="A497" s="2"/>
      <c r="B497" s="10" t="s">
        <v>509</v>
      </c>
      <c r="C497" s="19"/>
      <c r="D497" s="19"/>
      <c r="E497" s="19"/>
      <c r="F497" s="19"/>
      <c r="G497" s="19"/>
    </row>
    <row r="498" spans="1:7" ht="15.75" x14ac:dyDescent="0.25">
      <c r="A498" s="3"/>
      <c r="B498" s="11" t="s">
        <v>478</v>
      </c>
      <c r="C498" s="20"/>
      <c r="D498" s="20"/>
      <c r="E498" s="20"/>
      <c r="F498" s="20"/>
      <c r="G498" s="20"/>
    </row>
    <row r="499" spans="1:7" ht="75" x14ac:dyDescent="0.25">
      <c r="A499" s="6" t="s">
        <v>510</v>
      </c>
      <c r="B499" s="17" t="s">
        <v>511</v>
      </c>
      <c r="C499" s="23">
        <f t="shared" ref="C499:C515" si="6">(1)*(1)*(1)*(1)*(1 + (0))</f>
        <v>1</v>
      </c>
      <c r="D499" s="23" t="s">
        <v>88</v>
      </c>
      <c r="E499" s="23"/>
      <c r="F499" s="23">
        <f>(0)</f>
        <v>0</v>
      </c>
      <c r="G499" s="23">
        <f t="shared" ref="G499:G515" si="7">(C499 * E499 + C499 * E499 * F499)</f>
        <v>0</v>
      </c>
    </row>
    <row r="500" spans="1:7" ht="105" x14ac:dyDescent="0.25">
      <c r="A500" s="6" t="s">
        <v>512</v>
      </c>
      <c r="B500" s="17" t="s">
        <v>513</v>
      </c>
      <c r="C500" s="23">
        <f t="shared" si="6"/>
        <v>1</v>
      </c>
      <c r="D500" s="23" t="s">
        <v>88</v>
      </c>
      <c r="E500" s="23"/>
      <c r="F500" s="23">
        <f>(0)</f>
        <v>0</v>
      </c>
      <c r="G500" s="23">
        <f t="shared" si="7"/>
        <v>0</v>
      </c>
    </row>
    <row r="501" spans="1:7" ht="75" x14ac:dyDescent="0.25">
      <c r="A501" s="6" t="s">
        <v>514</v>
      </c>
      <c r="B501" s="17" t="s">
        <v>515</v>
      </c>
      <c r="C501" s="23">
        <f t="shared" si="6"/>
        <v>1</v>
      </c>
      <c r="D501" s="23" t="s">
        <v>88</v>
      </c>
      <c r="E501" s="23"/>
      <c r="F501" s="23">
        <f>(0)</f>
        <v>0</v>
      </c>
      <c r="G501" s="23">
        <f t="shared" si="7"/>
        <v>0</v>
      </c>
    </row>
    <row r="502" spans="1:7" ht="105" x14ac:dyDescent="0.25">
      <c r="A502" s="6" t="s">
        <v>516</v>
      </c>
      <c r="B502" s="17" t="s">
        <v>517</v>
      </c>
      <c r="C502" s="23">
        <f t="shared" si="6"/>
        <v>1</v>
      </c>
      <c r="D502" s="23" t="s">
        <v>88</v>
      </c>
      <c r="E502" s="23"/>
      <c r="F502" s="23">
        <f>(0)</f>
        <v>0</v>
      </c>
      <c r="G502" s="23">
        <f t="shared" si="7"/>
        <v>0</v>
      </c>
    </row>
    <row r="503" spans="1:7" ht="90" x14ac:dyDescent="0.25">
      <c r="A503" s="6" t="s">
        <v>518</v>
      </c>
      <c r="B503" s="17" t="s">
        <v>519</v>
      </c>
      <c r="C503" s="23">
        <f t="shared" si="6"/>
        <v>1</v>
      </c>
      <c r="D503" s="23" t="s">
        <v>88</v>
      </c>
      <c r="E503" s="23"/>
      <c r="F503" s="23">
        <f>(0)</f>
        <v>0</v>
      </c>
      <c r="G503" s="23">
        <f t="shared" si="7"/>
        <v>0</v>
      </c>
    </row>
    <row r="504" spans="1:7" ht="180" x14ac:dyDescent="0.25">
      <c r="A504" s="6" t="s">
        <v>520</v>
      </c>
      <c r="B504" s="17" t="s">
        <v>521</v>
      </c>
      <c r="C504" s="23">
        <f t="shared" si="6"/>
        <v>1</v>
      </c>
      <c r="D504" s="23" t="s">
        <v>88</v>
      </c>
      <c r="E504" s="23"/>
      <c r="F504" s="23">
        <f>(0)</f>
        <v>0</v>
      </c>
      <c r="G504" s="23">
        <f t="shared" si="7"/>
        <v>0</v>
      </c>
    </row>
    <row r="505" spans="1:7" ht="90" x14ac:dyDescent="0.25">
      <c r="A505" s="6" t="s">
        <v>522</v>
      </c>
      <c r="B505" s="17" t="s">
        <v>523</v>
      </c>
      <c r="C505" s="23">
        <f t="shared" si="6"/>
        <v>1</v>
      </c>
      <c r="D505" s="23" t="s">
        <v>67</v>
      </c>
      <c r="E505" s="23"/>
      <c r="F505" s="23">
        <f>(0)</f>
        <v>0</v>
      </c>
      <c r="G505" s="23">
        <f t="shared" si="7"/>
        <v>0</v>
      </c>
    </row>
    <row r="506" spans="1:7" ht="75" x14ac:dyDescent="0.25">
      <c r="A506" s="6" t="s">
        <v>524</v>
      </c>
      <c r="B506" s="17" t="s">
        <v>525</v>
      </c>
      <c r="C506" s="23">
        <f t="shared" si="6"/>
        <v>1</v>
      </c>
      <c r="D506" s="23" t="s">
        <v>67</v>
      </c>
      <c r="E506" s="23"/>
      <c r="F506" s="23">
        <f>(0)</f>
        <v>0</v>
      </c>
      <c r="G506" s="23">
        <f t="shared" si="7"/>
        <v>0</v>
      </c>
    </row>
    <row r="507" spans="1:7" ht="135" x14ac:dyDescent="0.25">
      <c r="A507" s="6" t="s">
        <v>526</v>
      </c>
      <c r="B507" s="17" t="s">
        <v>527</v>
      </c>
      <c r="C507" s="23">
        <f t="shared" si="6"/>
        <v>1</v>
      </c>
      <c r="D507" s="23" t="s">
        <v>88</v>
      </c>
      <c r="E507" s="23"/>
      <c r="F507" s="23">
        <f>(0)</f>
        <v>0</v>
      </c>
      <c r="G507" s="23">
        <f t="shared" si="7"/>
        <v>0</v>
      </c>
    </row>
    <row r="508" spans="1:7" ht="75" x14ac:dyDescent="0.25">
      <c r="A508" s="6" t="s">
        <v>528</v>
      </c>
      <c r="B508" s="17" t="s">
        <v>529</v>
      </c>
      <c r="C508" s="23">
        <f t="shared" si="6"/>
        <v>1</v>
      </c>
      <c r="D508" s="23" t="s">
        <v>88</v>
      </c>
      <c r="E508" s="23"/>
      <c r="F508" s="23">
        <f>(0)</f>
        <v>0</v>
      </c>
      <c r="G508" s="23">
        <f t="shared" si="7"/>
        <v>0</v>
      </c>
    </row>
    <row r="509" spans="1:7" ht="105" x14ac:dyDescent="0.25">
      <c r="A509" s="6" t="s">
        <v>530</v>
      </c>
      <c r="B509" s="17" t="s">
        <v>531</v>
      </c>
      <c r="C509" s="23">
        <f t="shared" si="6"/>
        <v>1</v>
      </c>
      <c r="D509" s="23" t="s">
        <v>532</v>
      </c>
      <c r="E509" s="23"/>
      <c r="F509" s="23">
        <f>(0)</f>
        <v>0</v>
      </c>
      <c r="G509" s="23">
        <f t="shared" si="7"/>
        <v>0</v>
      </c>
    </row>
    <row r="510" spans="1:7" ht="405" x14ac:dyDescent="0.25">
      <c r="A510" s="6" t="s">
        <v>533</v>
      </c>
      <c r="B510" s="17" t="s">
        <v>534</v>
      </c>
      <c r="C510" s="23">
        <f t="shared" si="6"/>
        <v>1</v>
      </c>
      <c r="D510" s="23" t="s">
        <v>67</v>
      </c>
      <c r="E510" s="23"/>
      <c r="F510" s="23">
        <f>(0)</f>
        <v>0</v>
      </c>
      <c r="G510" s="23">
        <f t="shared" si="7"/>
        <v>0</v>
      </c>
    </row>
    <row r="511" spans="1:7" ht="195" x14ac:dyDescent="0.25">
      <c r="A511" s="6" t="s">
        <v>535</v>
      </c>
      <c r="B511" s="17" t="s">
        <v>536</v>
      </c>
      <c r="C511" s="23">
        <f t="shared" si="6"/>
        <v>1</v>
      </c>
      <c r="D511" s="23" t="s">
        <v>67</v>
      </c>
      <c r="E511" s="23"/>
      <c r="F511" s="23">
        <f>(0)</f>
        <v>0</v>
      </c>
      <c r="G511" s="23">
        <f t="shared" si="7"/>
        <v>0</v>
      </c>
    </row>
    <row r="512" spans="1:7" ht="240" x14ac:dyDescent="0.25">
      <c r="A512" s="6" t="s">
        <v>537</v>
      </c>
      <c r="B512" s="17" t="s">
        <v>538</v>
      </c>
      <c r="C512" s="23">
        <f t="shared" si="6"/>
        <v>1</v>
      </c>
      <c r="D512" s="23" t="s">
        <v>67</v>
      </c>
      <c r="E512" s="23"/>
      <c r="F512" s="23">
        <f>(0)</f>
        <v>0</v>
      </c>
      <c r="G512" s="23">
        <f t="shared" si="7"/>
        <v>0</v>
      </c>
    </row>
    <row r="513" spans="1:7" ht="120" x14ac:dyDescent="0.25">
      <c r="A513" s="6" t="s">
        <v>539</v>
      </c>
      <c r="B513" s="17" t="s">
        <v>540</v>
      </c>
      <c r="C513" s="23">
        <f t="shared" si="6"/>
        <v>1</v>
      </c>
      <c r="D513" s="23" t="s">
        <v>67</v>
      </c>
      <c r="E513" s="23"/>
      <c r="F513" s="23">
        <f>(0)</f>
        <v>0</v>
      </c>
      <c r="G513" s="23">
        <f t="shared" si="7"/>
        <v>0</v>
      </c>
    </row>
    <row r="514" spans="1:7" ht="120" x14ac:dyDescent="0.25">
      <c r="A514" s="6" t="s">
        <v>541</v>
      </c>
      <c r="B514" s="17" t="s">
        <v>542</v>
      </c>
      <c r="C514" s="23">
        <f t="shared" si="6"/>
        <v>1</v>
      </c>
      <c r="D514" s="23" t="s">
        <v>67</v>
      </c>
      <c r="E514" s="23"/>
      <c r="F514" s="23">
        <f>(0)</f>
        <v>0</v>
      </c>
      <c r="G514" s="23">
        <f t="shared" si="7"/>
        <v>0</v>
      </c>
    </row>
    <row r="515" spans="1:7" ht="45" x14ac:dyDescent="0.25">
      <c r="A515" s="6" t="s">
        <v>543</v>
      </c>
      <c r="B515" s="17" t="s">
        <v>544</v>
      </c>
      <c r="C515" s="23">
        <f t="shared" si="6"/>
        <v>1</v>
      </c>
      <c r="D515" s="23" t="s">
        <v>67</v>
      </c>
      <c r="E515" s="23"/>
      <c r="F515" s="23">
        <f>(0)</f>
        <v>0</v>
      </c>
      <c r="G515" s="23">
        <f t="shared" si="7"/>
        <v>0</v>
      </c>
    </row>
    <row r="516" spans="1:7" ht="31.5" x14ac:dyDescent="0.25">
      <c r="A516" s="3"/>
      <c r="B516" s="11" t="s">
        <v>545</v>
      </c>
      <c r="C516" s="20"/>
      <c r="D516" s="20"/>
      <c r="E516" s="20"/>
      <c r="F516" s="20"/>
      <c r="G516" s="20"/>
    </row>
    <row r="517" spans="1:7" x14ac:dyDescent="0.25">
      <c r="A517" s="4"/>
      <c r="B517" s="12" t="s">
        <v>546</v>
      </c>
      <c r="C517" s="21"/>
      <c r="D517" s="21"/>
      <c r="E517" s="21"/>
      <c r="F517" s="21"/>
      <c r="G517" s="21"/>
    </row>
    <row r="518" spans="1:7" ht="105" x14ac:dyDescent="0.25">
      <c r="A518" s="5"/>
      <c r="B518" s="13" t="s">
        <v>547</v>
      </c>
      <c r="C518" s="22"/>
      <c r="D518" s="22"/>
      <c r="E518" s="22"/>
      <c r="F518" s="22"/>
      <c r="G518" s="22"/>
    </row>
    <row r="519" spans="1:7" ht="30" x14ac:dyDescent="0.25">
      <c r="A519" s="6"/>
      <c r="B519" s="14" t="s">
        <v>548</v>
      </c>
      <c r="C519" s="23"/>
      <c r="D519" s="23"/>
      <c r="E519" s="23"/>
      <c r="F519" s="23"/>
      <c r="G519" s="23"/>
    </row>
    <row r="520" spans="1:7" ht="30" x14ac:dyDescent="0.25">
      <c r="A520" s="6" t="s">
        <v>549</v>
      </c>
      <c r="B520" s="15" t="s">
        <v>550</v>
      </c>
      <c r="C520" s="23">
        <f>(63)*(1)*(1)*(1)*(1 + (0))</f>
        <v>63</v>
      </c>
      <c r="D520" s="23" t="s">
        <v>32</v>
      </c>
      <c r="E520" s="23"/>
      <c r="F520" s="23">
        <f>(0)</f>
        <v>0</v>
      </c>
      <c r="G520" s="23">
        <f>(C520 * E520 + C520 * E520 * F520)</f>
        <v>0</v>
      </c>
    </row>
    <row r="521" spans="1:7" x14ac:dyDescent="0.25">
      <c r="A521" s="6"/>
      <c r="B521" s="14" t="s">
        <v>551</v>
      </c>
      <c r="C521" s="23"/>
      <c r="D521" s="23"/>
      <c r="E521" s="23"/>
      <c r="F521" s="23"/>
      <c r="G521" s="23"/>
    </row>
    <row r="522" spans="1:7" ht="45" x14ac:dyDescent="0.25">
      <c r="A522" s="6" t="s">
        <v>552</v>
      </c>
      <c r="B522" s="15" t="s">
        <v>553</v>
      </c>
      <c r="C522" s="23">
        <f>(1)*(1)*(1)*(1)*(1 + (0))</f>
        <v>1</v>
      </c>
      <c r="D522" s="23" t="s">
        <v>67</v>
      </c>
      <c r="E522" s="23"/>
      <c r="F522" s="23">
        <f>(0)</f>
        <v>0</v>
      </c>
      <c r="G522" s="23">
        <f>(C522 * E522 + C522 * E522 * F522)</f>
        <v>0</v>
      </c>
    </row>
    <row r="523" spans="1:7" ht="120" x14ac:dyDescent="0.25">
      <c r="A523" s="5"/>
      <c r="B523" s="13" t="s">
        <v>554</v>
      </c>
      <c r="C523" s="22"/>
      <c r="D523" s="22"/>
      <c r="E523" s="22"/>
      <c r="F523" s="22"/>
      <c r="G523" s="22"/>
    </row>
    <row r="524" spans="1:7" x14ac:dyDescent="0.25">
      <c r="A524" s="6"/>
      <c r="B524" s="14" t="s">
        <v>555</v>
      </c>
      <c r="C524" s="23"/>
      <c r="D524" s="23"/>
      <c r="E524" s="23"/>
      <c r="F524" s="23"/>
      <c r="G524" s="23"/>
    </row>
    <row r="525" spans="1:7" x14ac:dyDescent="0.25">
      <c r="A525" s="6" t="s">
        <v>556</v>
      </c>
      <c r="B525" s="15" t="s">
        <v>557</v>
      </c>
      <c r="C525" s="23">
        <f>(26)*(1)*(1)*(1)*(1 + (0))</f>
        <v>26</v>
      </c>
      <c r="D525" s="23" t="s">
        <v>32</v>
      </c>
      <c r="E525" s="23"/>
      <c r="F525" s="23">
        <f>(0)</f>
        <v>0</v>
      </c>
      <c r="G525" s="23">
        <f>(C525 * E525 + C525 * E525 * F525)</f>
        <v>0</v>
      </c>
    </row>
    <row r="526" spans="1:7" x14ac:dyDescent="0.25">
      <c r="A526" s="6"/>
      <c r="B526" s="14" t="s">
        <v>558</v>
      </c>
      <c r="C526" s="23"/>
      <c r="D526" s="23"/>
      <c r="E526" s="23"/>
      <c r="F526" s="23"/>
      <c r="G526" s="23"/>
    </row>
    <row r="527" spans="1:7" x14ac:dyDescent="0.25">
      <c r="A527" s="6" t="s">
        <v>559</v>
      </c>
      <c r="B527" s="15" t="s">
        <v>557</v>
      </c>
      <c r="C527" s="23">
        <f>(155)*(1)*(1)*(1)*(1 + (0))</f>
        <v>155</v>
      </c>
      <c r="D527" s="23" t="s">
        <v>20</v>
      </c>
      <c r="E527" s="23"/>
      <c r="F527" s="23">
        <f>(0)</f>
        <v>0</v>
      </c>
      <c r="G527" s="23">
        <f>(C527 * E527 + C527 * E527 * F527)</f>
        <v>0</v>
      </c>
    </row>
    <row r="528" spans="1:7" ht="105" x14ac:dyDescent="0.25">
      <c r="A528" s="5"/>
      <c r="B528" s="13" t="s">
        <v>560</v>
      </c>
      <c r="C528" s="22"/>
      <c r="D528" s="22"/>
      <c r="E528" s="22"/>
      <c r="F528" s="22"/>
      <c r="G528" s="22"/>
    </row>
    <row r="529" spans="1:7" ht="30" x14ac:dyDescent="0.25">
      <c r="A529" s="6"/>
      <c r="B529" s="14" t="s">
        <v>561</v>
      </c>
      <c r="C529" s="23"/>
      <c r="D529" s="23"/>
      <c r="E529" s="23"/>
      <c r="F529" s="23"/>
      <c r="G529" s="23"/>
    </row>
    <row r="530" spans="1:7" ht="30" x14ac:dyDescent="0.25">
      <c r="A530" s="6" t="s">
        <v>562</v>
      </c>
      <c r="B530" s="15" t="s">
        <v>550</v>
      </c>
      <c r="C530" s="23">
        <f>(30)*(1)*(1)*(1)*(1 + (0))</f>
        <v>30</v>
      </c>
      <c r="D530" s="23" t="s">
        <v>36</v>
      </c>
      <c r="E530" s="23"/>
      <c r="F530" s="23">
        <f>(0)</f>
        <v>0</v>
      </c>
      <c r="G530" s="23">
        <f>(C530 * E530 + C530 * E530 * F530)</f>
        <v>0</v>
      </c>
    </row>
    <row r="531" spans="1:7" ht="105" x14ac:dyDescent="0.25">
      <c r="A531" s="5"/>
      <c r="B531" s="13" t="s">
        <v>563</v>
      </c>
      <c r="C531" s="22"/>
      <c r="D531" s="22"/>
      <c r="E531" s="22"/>
      <c r="F531" s="22"/>
      <c r="G531" s="22"/>
    </row>
    <row r="532" spans="1:7" ht="30" x14ac:dyDescent="0.25">
      <c r="A532" s="6"/>
      <c r="B532" s="14" t="s">
        <v>564</v>
      </c>
      <c r="C532" s="23"/>
      <c r="D532" s="23"/>
      <c r="E532" s="23"/>
      <c r="F532" s="23"/>
      <c r="G532" s="23"/>
    </row>
    <row r="533" spans="1:7" ht="45" x14ac:dyDescent="0.25">
      <c r="A533" s="6" t="s">
        <v>565</v>
      </c>
      <c r="B533" s="15" t="s">
        <v>566</v>
      </c>
      <c r="C533" s="23">
        <f>(1)*(1)*(1)*(1)*(1 + (0))</f>
        <v>1</v>
      </c>
      <c r="D533" s="23" t="s">
        <v>67</v>
      </c>
      <c r="E533" s="23"/>
      <c r="F533" s="23">
        <f>(0)</f>
        <v>0</v>
      </c>
      <c r="G533" s="23">
        <f>(C533 * E533 + C533 * E533 * F533)</f>
        <v>0</v>
      </c>
    </row>
    <row r="534" spans="1:7" ht="120" x14ac:dyDescent="0.25">
      <c r="A534" s="5"/>
      <c r="B534" s="13" t="s">
        <v>567</v>
      </c>
      <c r="C534" s="22"/>
      <c r="D534" s="22"/>
      <c r="E534" s="22"/>
      <c r="F534" s="22"/>
      <c r="G534" s="22"/>
    </row>
    <row r="535" spans="1:7" ht="30" x14ac:dyDescent="0.25">
      <c r="A535" s="6"/>
      <c r="B535" s="14" t="s">
        <v>568</v>
      </c>
      <c r="C535" s="23"/>
      <c r="D535" s="23"/>
      <c r="E535" s="23"/>
      <c r="F535" s="23"/>
      <c r="G535" s="23"/>
    </row>
    <row r="536" spans="1:7" ht="45" x14ac:dyDescent="0.25">
      <c r="A536" s="6" t="s">
        <v>569</v>
      </c>
      <c r="B536" s="15" t="s">
        <v>566</v>
      </c>
      <c r="C536" s="23">
        <f>(1)*(1)*(1)*(1)*(1 + (0))</f>
        <v>1</v>
      </c>
      <c r="D536" s="23" t="s">
        <v>67</v>
      </c>
      <c r="E536" s="23"/>
      <c r="F536" s="23">
        <f>(0)</f>
        <v>0</v>
      </c>
      <c r="G536" s="23">
        <f>(C536 * E536 + C536 * E536 * F536)</f>
        <v>0</v>
      </c>
    </row>
    <row r="537" spans="1:7" ht="165" x14ac:dyDescent="0.25">
      <c r="A537" s="5"/>
      <c r="B537" s="13" t="s">
        <v>570</v>
      </c>
      <c r="C537" s="22"/>
      <c r="D537" s="22"/>
      <c r="E537" s="22"/>
      <c r="F537" s="22"/>
      <c r="G537" s="22"/>
    </row>
    <row r="538" spans="1:7" x14ac:dyDescent="0.25">
      <c r="A538" s="6"/>
      <c r="B538" s="14" t="s">
        <v>571</v>
      </c>
      <c r="C538" s="23"/>
      <c r="D538" s="23"/>
      <c r="E538" s="23"/>
      <c r="F538" s="23"/>
      <c r="G538" s="23"/>
    </row>
    <row r="539" spans="1:7" ht="30" x14ac:dyDescent="0.25">
      <c r="A539" s="6" t="s">
        <v>572</v>
      </c>
      <c r="B539" s="15" t="s">
        <v>573</v>
      </c>
      <c r="C539" s="23">
        <f>(1)*(1)*(1)*(1)*(1 + (0))</f>
        <v>1</v>
      </c>
      <c r="D539" s="23" t="s">
        <v>67</v>
      </c>
      <c r="E539" s="23"/>
      <c r="F539" s="23">
        <f>(0)</f>
        <v>0</v>
      </c>
      <c r="G539" s="23">
        <f>(C539 * E539 + C539 * E539 * F539)</f>
        <v>0</v>
      </c>
    </row>
    <row r="540" spans="1:7" x14ac:dyDescent="0.25">
      <c r="A540" s="4"/>
      <c r="B540" s="12" t="s">
        <v>574</v>
      </c>
      <c r="C540" s="21"/>
      <c r="D540" s="21"/>
      <c r="E540" s="21"/>
      <c r="F540" s="21"/>
      <c r="G540" s="21"/>
    </row>
    <row r="541" spans="1:7" ht="120" x14ac:dyDescent="0.25">
      <c r="A541" s="5"/>
      <c r="B541" s="13" t="s">
        <v>575</v>
      </c>
      <c r="C541" s="22"/>
      <c r="D541" s="22"/>
      <c r="E541" s="22"/>
      <c r="F541" s="22"/>
      <c r="G541" s="22"/>
    </row>
    <row r="542" spans="1:7" x14ac:dyDescent="0.25">
      <c r="A542" s="6"/>
      <c r="B542" s="14" t="s">
        <v>576</v>
      </c>
      <c r="C542" s="23"/>
      <c r="D542" s="23"/>
      <c r="E542" s="23"/>
      <c r="F542" s="23"/>
      <c r="G542" s="23"/>
    </row>
    <row r="543" spans="1:7" x14ac:dyDescent="0.25">
      <c r="A543" s="6" t="s">
        <v>577</v>
      </c>
      <c r="B543" s="15" t="s">
        <v>578</v>
      </c>
      <c r="C543" s="23">
        <f>(113)*(1)*(1)*(1)*(1 + (0))</f>
        <v>113</v>
      </c>
      <c r="D543" s="23" t="s">
        <v>20</v>
      </c>
      <c r="E543" s="23"/>
      <c r="F543" s="23">
        <f>(0)</f>
        <v>0</v>
      </c>
      <c r="G543" s="23">
        <f>(C543 * E543 + C543 * E543 * F543)</f>
        <v>0</v>
      </c>
    </row>
    <row r="544" spans="1:7" x14ac:dyDescent="0.25">
      <c r="A544" s="6"/>
      <c r="B544" s="14" t="s">
        <v>195</v>
      </c>
      <c r="C544" s="23"/>
      <c r="D544" s="23"/>
      <c r="E544" s="23"/>
      <c r="F544" s="23"/>
      <c r="G544" s="23"/>
    </row>
    <row r="545" spans="1:7" ht="30" x14ac:dyDescent="0.25">
      <c r="A545" s="6" t="s">
        <v>579</v>
      </c>
      <c r="B545" s="15" t="s">
        <v>580</v>
      </c>
      <c r="C545" s="23">
        <f>(232)*(1)*(1)*(1)*(1 + (0))</f>
        <v>232</v>
      </c>
      <c r="D545" s="23" t="s">
        <v>32</v>
      </c>
      <c r="E545" s="23"/>
      <c r="F545" s="23">
        <f>(0)</f>
        <v>0</v>
      </c>
      <c r="G545" s="23">
        <f>(C545 * E545 + C545 * E545 * F545)</f>
        <v>0</v>
      </c>
    </row>
    <row r="546" spans="1:7" ht="30" x14ac:dyDescent="0.25">
      <c r="A546" s="6" t="s">
        <v>581</v>
      </c>
      <c r="B546" s="15" t="s">
        <v>582</v>
      </c>
      <c r="C546" s="23">
        <f>(123)*(1)*(1)*(1)*(1 + (0))</f>
        <v>123</v>
      </c>
      <c r="D546" s="23" t="s">
        <v>32</v>
      </c>
      <c r="E546" s="23"/>
      <c r="F546" s="23">
        <f>(0)</f>
        <v>0</v>
      </c>
      <c r="G546" s="23">
        <f>(C546 * E546 + C546 * E546 * F546)</f>
        <v>0</v>
      </c>
    </row>
    <row r="547" spans="1:7" x14ac:dyDescent="0.25">
      <c r="A547" s="4"/>
      <c r="B547" s="12" t="s">
        <v>583</v>
      </c>
      <c r="C547" s="21"/>
      <c r="D547" s="21"/>
      <c r="E547" s="21"/>
      <c r="F547" s="21"/>
      <c r="G547" s="21"/>
    </row>
    <row r="548" spans="1:7" ht="75" x14ac:dyDescent="0.25">
      <c r="A548" s="5"/>
      <c r="B548" s="13" t="s">
        <v>584</v>
      </c>
      <c r="C548" s="22"/>
      <c r="D548" s="22"/>
      <c r="E548" s="22"/>
      <c r="F548" s="22"/>
      <c r="G548" s="22"/>
    </row>
    <row r="549" spans="1:7" ht="30" x14ac:dyDescent="0.25">
      <c r="A549" s="6"/>
      <c r="B549" s="14" t="s">
        <v>585</v>
      </c>
      <c r="C549" s="23"/>
      <c r="D549" s="23"/>
      <c r="E549" s="23"/>
      <c r="F549" s="23"/>
      <c r="G549" s="23"/>
    </row>
    <row r="550" spans="1:7" x14ac:dyDescent="0.25">
      <c r="A550" s="6" t="s">
        <v>586</v>
      </c>
      <c r="B550" s="15" t="s">
        <v>186</v>
      </c>
      <c r="C550" s="23">
        <f>(1)*(1)*(1)*(1)*(1 + (0))</f>
        <v>1</v>
      </c>
      <c r="D550" s="23" t="s">
        <v>67</v>
      </c>
      <c r="E550" s="23"/>
      <c r="F550" s="23">
        <f>(0)</f>
        <v>0</v>
      </c>
      <c r="G550" s="23">
        <f>(C550 * E550 + C550 * E550 * F550)</f>
        <v>0</v>
      </c>
    </row>
    <row r="551" spans="1:7" ht="31.5" x14ac:dyDescent="0.25">
      <c r="A551" s="3"/>
      <c r="B551" s="11" t="s">
        <v>587</v>
      </c>
      <c r="C551" s="20"/>
      <c r="D551" s="20"/>
      <c r="E551" s="20"/>
      <c r="F551" s="20"/>
      <c r="G551" s="20"/>
    </row>
    <row r="552" spans="1:7" x14ac:dyDescent="0.25">
      <c r="A552" s="4"/>
      <c r="B552" s="12" t="s">
        <v>106</v>
      </c>
      <c r="C552" s="21"/>
      <c r="D552" s="21"/>
      <c r="E552" s="21"/>
      <c r="F552" s="21"/>
      <c r="G552" s="21"/>
    </row>
    <row r="553" spans="1:7" ht="105" x14ac:dyDescent="0.25">
      <c r="A553" s="5"/>
      <c r="B553" s="13" t="s">
        <v>588</v>
      </c>
      <c r="C553" s="22"/>
      <c r="D553" s="22"/>
      <c r="E553" s="22"/>
      <c r="F553" s="22"/>
      <c r="G553" s="22"/>
    </row>
    <row r="554" spans="1:7" x14ac:dyDescent="0.25">
      <c r="A554" s="6"/>
      <c r="B554" s="14" t="s">
        <v>589</v>
      </c>
      <c r="C554" s="23"/>
      <c r="D554" s="23"/>
      <c r="E554" s="23"/>
      <c r="F554" s="23"/>
      <c r="G554" s="23"/>
    </row>
    <row r="555" spans="1:7" ht="45" x14ac:dyDescent="0.25">
      <c r="A555" s="6" t="s">
        <v>590</v>
      </c>
      <c r="B555" s="15" t="s">
        <v>591</v>
      </c>
      <c r="C555" s="23">
        <f>(18)*(1)*(1)*(1)*(1 + (0))</f>
        <v>18</v>
      </c>
      <c r="D555" s="23" t="s">
        <v>36</v>
      </c>
      <c r="E555" s="23"/>
      <c r="F555" s="23">
        <f>(0)</f>
        <v>0</v>
      </c>
      <c r="G555" s="23">
        <f>(C555 * E555 + C555 * E555 * F555)</f>
        <v>0</v>
      </c>
    </row>
    <row r="556" spans="1:7" ht="135" x14ac:dyDescent="0.25">
      <c r="A556" s="5"/>
      <c r="B556" s="13" t="s">
        <v>592</v>
      </c>
      <c r="C556" s="22"/>
      <c r="D556" s="22"/>
      <c r="E556" s="22"/>
      <c r="F556" s="22"/>
      <c r="G556" s="22"/>
    </row>
    <row r="557" spans="1:7" x14ac:dyDescent="0.25">
      <c r="A557" s="6"/>
      <c r="B557" s="14" t="s">
        <v>593</v>
      </c>
      <c r="C557" s="23"/>
      <c r="D557" s="23"/>
      <c r="E557" s="23"/>
      <c r="F557" s="23"/>
      <c r="G557" s="23"/>
    </row>
    <row r="558" spans="1:7" ht="30" x14ac:dyDescent="0.25">
      <c r="A558" s="6" t="s">
        <v>594</v>
      </c>
      <c r="B558" s="15" t="s">
        <v>595</v>
      </c>
      <c r="C558" s="23">
        <f>(9723)*(1)*(1)*(1)*(1 + (0))</f>
        <v>9723</v>
      </c>
      <c r="D558" s="23" t="s">
        <v>20</v>
      </c>
      <c r="E558" s="23"/>
      <c r="F558" s="23">
        <f>(0)</f>
        <v>0</v>
      </c>
      <c r="G558" s="23">
        <f>(C558 * E558 + C558 * E558 * F558)</f>
        <v>0</v>
      </c>
    </row>
    <row r="559" spans="1:7" x14ac:dyDescent="0.25">
      <c r="A559" s="6"/>
      <c r="B559" s="14" t="s">
        <v>596</v>
      </c>
      <c r="C559" s="23"/>
      <c r="D559" s="23"/>
      <c r="E559" s="23"/>
      <c r="F559" s="23"/>
      <c r="G559" s="23"/>
    </row>
    <row r="560" spans="1:7" x14ac:dyDescent="0.25">
      <c r="A560" s="6" t="s">
        <v>597</v>
      </c>
      <c r="B560" s="15" t="s">
        <v>598</v>
      </c>
      <c r="C560" s="23">
        <f>(7963)*(1)*(1)*(1)*(1 + (0))</f>
        <v>7963</v>
      </c>
      <c r="D560" s="23" t="s">
        <v>20</v>
      </c>
      <c r="E560" s="23"/>
      <c r="F560" s="23">
        <f>(0)</f>
        <v>0</v>
      </c>
      <c r="G560" s="23">
        <f>(C560 * E560 + C560 * E560 * F560)</f>
        <v>0</v>
      </c>
    </row>
    <row r="561" spans="1:7" ht="105" x14ac:dyDescent="0.25">
      <c r="A561" s="5"/>
      <c r="B561" s="13" t="s">
        <v>599</v>
      </c>
      <c r="C561" s="22"/>
      <c r="D561" s="22"/>
      <c r="E561" s="22"/>
      <c r="F561" s="22"/>
      <c r="G561" s="22"/>
    </row>
    <row r="562" spans="1:7" x14ac:dyDescent="0.25">
      <c r="A562" s="6"/>
      <c r="B562" s="14" t="s">
        <v>600</v>
      </c>
      <c r="C562" s="23"/>
      <c r="D562" s="23"/>
      <c r="E562" s="23"/>
      <c r="F562" s="23"/>
      <c r="G562" s="23"/>
    </row>
    <row r="563" spans="1:7" ht="30" x14ac:dyDescent="0.25">
      <c r="A563" s="6" t="s">
        <v>601</v>
      </c>
      <c r="B563" s="15" t="s">
        <v>602</v>
      </c>
      <c r="C563" s="23">
        <f>(16005)*(1)*(1)*(1)*(1 + (0))</f>
        <v>16005</v>
      </c>
      <c r="D563" s="23" t="s">
        <v>15</v>
      </c>
      <c r="E563" s="23"/>
      <c r="F563" s="23">
        <f>(0)</f>
        <v>0</v>
      </c>
      <c r="G563" s="23">
        <f>(C563 * E563 + C563 * E563 * F563)</f>
        <v>0</v>
      </c>
    </row>
    <row r="564" spans="1:7" x14ac:dyDescent="0.25">
      <c r="A564" s="6"/>
      <c r="B564" s="14" t="s">
        <v>603</v>
      </c>
      <c r="C564" s="23"/>
      <c r="D564" s="23"/>
      <c r="E564" s="23"/>
      <c r="F564" s="23"/>
      <c r="G564" s="23"/>
    </row>
    <row r="565" spans="1:7" x14ac:dyDescent="0.25">
      <c r="A565" s="6" t="s">
        <v>604</v>
      </c>
      <c r="B565" s="15" t="s">
        <v>605</v>
      </c>
      <c r="C565" s="23">
        <f>(2400)*(1)*(1)*(1)*(1 + (0))</f>
        <v>2400</v>
      </c>
      <c r="D565" s="23" t="s">
        <v>15</v>
      </c>
      <c r="E565" s="23"/>
      <c r="F565" s="23">
        <f>(0)</f>
        <v>0</v>
      </c>
      <c r="G565" s="23">
        <f>(C565 * E565 + C565 * E565 * F565)</f>
        <v>0</v>
      </c>
    </row>
    <row r="566" spans="1:7" x14ac:dyDescent="0.25">
      <c r="A566" s="5"/>
      <c r="B566" s="13" t="s">
        <v>111</v>
      </c>
      <c r="C566" s="22"/>
      <c r="D566" s="22"/>
      <c r="E566" s="22"/>
      <c r="F566" s="22"/>
      <c r="G566" s="22"/>
    </row>
    <row r="567" spans="1:7" x14ac:dyDescent="0.25">
      <c r="A567" s="6"/>
      <c r="B567" s="14" t="s">
        <v>112</v>
      </c>
      <c r="C567" s="23"/>
      <c r="D567" s="23"/>
      <c r="E567" s="23"/>
      <c r="F567" s="23"/>
      <c r="G567" s="23"/>
    </row>
    <row r="568" spans="1:7" x14ac:dyDescent="0.25">
      <c r="A568" s="6" t="s">
        <v>606</v>
      </c>
      <c r="B568" s="15" t="s">
        <v>148</v>
      </c>
      <c r="C568" s="23">
        <f>(1)*(1)*(1)*(1)*(1 + (0))</f>
        <v>1</v>
      </c>
      <c r="D568" s="23" t="s">
        <v>67</v>
      </c>
      <c r="E568" s="23"/>
      <c r="F568" s="23">
        <f>(0)</f>
        <v>0</v>
      </c>
      <c r="G568" s="23">
        <f>(C568 * E568 + C568 * E568 * F568)</f>
        <v>0</v>
      </c>
    </row>
    <row r="569" spans="1:7" x14ac:dyDescent="0.25">
      <c r="A569" s="6" t="s">
        <v>607</v>
      </c>
      <c r="B569" s="15" t="s">
        <v>150</v>
      </c>
      <c r="C569" s="23">
        <f>(1)*(1)*(1)*(1)*(1 + (0))</f>
        <v>1</v>
      </c>
      <c r="D569" s="23" t="s">
        <v>67</v>
      </c>
      <c r="E569" s="23"/>
      <c r="F569" s="23">
        <f>(0)</f>
        <v>0</v>
      </c>
      <c r="G569" s="23">
        <f>(C569 * E569 + C569 * E569 * F569)</f>
        <v>0</v>
      </c>
    </row>
    <row r="570" spans="1:7" x14ac:dyDescent="0.25">
      <c r="A570" s="6"/>
      <c r="B570" s="14" t="s">
        <v>117</v>
      </c>
      <c r="C570" s="23"/>
      <c r="D570" s="23"/>
      <c r="E570" s="23"/>
      <c r="F570" s="23"/>
      <c r="G570" s="23"/>
    </row>
    <row r="571" spans="1:7" x14ac:dyDescent="0.25">
      <c r="A571" s="6" t="s">
        <v>608</v>
      </c>
      <c r="B571" s="15" t="s">
        <v>609</v>
      </c>
      <c r="C571" s="23">
        <f>(2635)*(1)*(1)*(1)*(1 + (0))</f>
        <v>2635</v>
      </c>
      <c r="D571" s="23" t="s">
        <v>15</v>
      </c>
      <c r="E571" s="23"/>
      <c r="F571" s="23">
        <f>(0)</f>
        <v>0</v>
      </c>
      <c r="G571" s="23">
        <f>(C571 * E571 + C571 * E571 * F571)</f>
        <v>0</v>
      </c>
    </row>
    <row r="572" spans="1:7" x14ac:dyDescent="0.25">
      <c r="A572" s="6" t="s">
        <v>610</v>
      </c>
      <c r="B572" s="15" t="s">
        <v>152</v>
      </c>
      <c r="C572" s="23">
        <f>(13370)*(1)*(1)*(1)*(1 + (0))</f>
        <v>13370</v>
      </c>
      <c r="D572" s="23" t="s">
        <v>15</v>
      </c>
      <c r="E572" s="23"/>
      <c r="F572" s="23">
        <f>(0)</f>
        <v>0</v>
      </c>
      <c r="G572" s="23">
        <f>(C572 * E572 + C572 * E572 * F572)</f>
        <v>0</v>
      </c>
    </row>
    <row r="573" spans="1:7" ht="47.25" x14ac:dyDescent="0.25">
      <c r="A573" s="3"/>
      <c r="B573" s="11" t="s">
        <v>611</v>
      </c>
      <c r="C573" s="20"/>
      <c r="D573" s="20"/>
      <c r="E573" s="20"/>
      <c r="F573" s="20"/>
      <c r="G573" s="20"/>
    </row>
    <row r="574" spans="1:7" x14ac:dyDescent="0.25">
      <c r="A574" s="4"/>
      <c r="B574" s="12" t="s">
        <v>574</v>
      </c>
      <c r="C574" s="21"/>
      <c r="D574" s="21"/>
      <c r="E574" s="21"/>
      <c r="F574" s="21"/>
      <c r="G574" s="21"/>
    </row>
    <row r="575" spans="1:7" ht="150" x14ac:dyDescent="0.25">
      <c r="A575" s="5"/>
      <c r="B575" s="13" t="s">
        <v>612</v>
      </c>
      <c r="C575" s="22"/>
      <c r="D575" s="22"/>
      <c r="E575" s="22"/>
      <c r="F575" s="22"/>
      <c r="G575" s="22"/>
    </row>
    <row r="576" spans="1:7" x14ac:dyDescent="0.25">
      <c r="A576" s="6"/>
      <c r="B576" s="14" t="s">
        <v>613</v>
      </c>
      <c r="C576" s="23"/>
      <c r="D576" s="23"/>
      <c r="E576" s="23"/>
      <c r="F576" s="23"/>
      <c r="G576" s="23"/>
    </row>
    <row r="577" spans="1:7" ht="30" x14ac:dyDescent="0.25">
      <c r="A577" s="6" t="s">
        <v>614</v>
      </c>
      <c r="B577" s="15" t="s">
        <v>615</v>
      </c>
      <c r="C577" s="23">
        <f>(40)*(1)*(1)*(1)*(1 + (0))</f>
        <v>40</v>
      </c>
      <c r="D577" s="23" t="s">
        <v>32</v>
      </c>
      <c r="E577" s="23"/>
      <c r="F577" s="23">
        <f>(0)</f>
        <v>0</v>
      </c>
      <c r="G577" s="23">
        <f>(C577 * E577 + C577 * E577 * F577)</f>
        <v>0</v>
      </c>
    </row>
    <row r="578" spans="1:7" x14ac:dyDescent="0.25">
      <c r="A578" s="4"/>
      <c r="B578" s="12" t="s">
        <v>616</v>
      </c>
      <c r="C578" s="21"/>
      <c r="D578" s="21"/>
      <c r="E578" s="21"/>
      <c r="F578" s="21"/>
      <c r="G578" s="21"/>
    </row>
    <row r="579" spans="1:7" ht="165" x14ac:dyDescent="0.25">
      <c r="A579" s="5"/>
      <c r="B579" s="13" t="s">
        <v>617</v>
      </c>
      <c r="C579" s="22"/>
      <c r="D579" s="22"/>
      <c r="E579" s="22"/>
      <c r="F579" s="22"/>
      <c r="G579" s="22"/>
    </row>
    <row r="580" spans="1:7" ht="30" x14ac:dyDescent="0.25">
      <c r="A580" s="6"/>
      <c r="B580" s="14" t="s">
        <v>618</v>
      </c>
      <c r="C580" s="23"/>
      <c r="D580" s="23"/>
      <c r="E580" s="23"/>
      <c r="F580" s="23"/>
      <c r="G580" s="23"/>
    </row>
    <row r="581" spans="1:7" ht="45" x14ac:dyDescent="0.25">
      <c r="A581" s="6" t="s">
        <v>619</v>
      </c>
      <c r="B581" s="15" t="s">
        <v>620</v>
      </c>
      <c r="C581" s="23">
        <f>(212)*(1)*(1)*(1)*(1 + (0))</f>
        <v>212</v>
      </c>
      <c r="D581" s="23" t="s">
        <v>32</v>
      </c>
      <c r="E581" s="23"/>
      <c r="F581" s="23">
        <f>(0)</f>
        <v>0</v>
      </c>
      <c r="G581" s="23">
        <f>(C581 * E581 + C581 * E581 * F581)</f>
        <v>0</v>
      </c>
    </row>
    <row r="582" spans="1:7" x14ac:dyDescent="0.25">
      <c r="A582" s="6"/>
      <c r="B582" s="14" t="s">
        <v>621</v>
      </c>
      <c r="C582" s="23"/>
      <c r="D582" s="23"/>
      <c r="E582" s="23"/>
      <c r="F582" s="23"/>
      <c r="G582" s="23"/>
    </row>
    <row r="583" spans="1:7" ht="45" x14ac:dyDescent="0.25">
      <c r="A583" s="6" t="s">
        <v>622</v>
      </c>
      <c r="B583" s="15" t="s">
        <v>623</v>
      </c>
      <c r="C583" s="23">
        <f>(149)*(1)*(1)*(1)*(1 + (0))</f>
        <v>149</v>
      </c>
      <c r="D583" s="23" t="s">
        <v>20</v>
      </c>
      <c r="E583" s="23"/>
      <c r="F583" s="23">
        <f>(0)</f>
        <v>0</v>
      </c>
      <c r="G583" s="23">
        <f>(C583 * E583 + C583 * E583 * F583)</f>
        <v>0</v>
      </c>
    </row>
    <row r="584" spans="1:7" x14ac:dyDescent="0.25">
      <c r="A584" s="6" t="s">
        <v>624</v>
      </c>
      <c r="B584" s="16"/>
      <c r="C584" s="23"/>
      <c r="D584" s="23"/>
      <c r="E584" s="23"/>
      <c r="F584" s="23">
        <f>(0)</f>
        <v>0</v>
      </c>
      <c r="G584" s="23">
        <f>(C584 * E584 + C584 * E584 * F584)</f>
        <v>0</v>
      </c>
    </row>
    <row r="585" spans="1:7" ht="18.75" x14ac:dyDescent="0.25">
      <c r="A585" s="2"/>
      <c r="B585" s="10" t="s">
        <v>7</v>
      </c>
      <c r="C585" s="19"/>
      <c r="D585" s="19"/>
      <c r="E585" s="19"/>
      <c r="F585" s="19"/>
      <c r="G585" s="19"/>
    </row>
    <row r="586" spans="1:7" ht="31.5" x14ac:dyDescent="0.25">
      <c r="A586" s="3"/>
      <c r="B586" s="11" t="s">
        <v>625</v>
      </c>
      <c r="C586" s="20"/>
      <c r="D586" s="20"/>
      <c r="E586" s="20"/>
      <c r="F586" s="20"/>
      <c r="G586" s="20"/>
    </row>
    <row r="587" spans="1:7" ht="31.5" x14ac:dyDescent="0.25">
      <c r="A587" s="3"/>
      <c r="B587" s="11" t="s">
        <v>587</v>
      </c>
      <c r="C587" s="20"/>
      <c r="D587" s="20"/>
      <c r="E587" s="20"/>
      <c r="F587" s="20"/>
      <c r="G587" s="20"/>
    </row>
    <row r="588" spans="1:7" x14ac:dyDescent="0.25">
      <c r="A588" s="4"/>
      <c r="B588" s="12" t="s">
        <v>626</v>
      </c>
      <c r="C588" s="21"/>
      <c r="D588" s="21"/>
      <c r="E588" s="21"/>
      <c r="F588" s="21"/>
      <c r="G588" s="21"/>
    </row>
    <row r="589" spans="1:7" ht="60" x14ac:dyDescent="0.25">
      <c r="A589" s="5"/>
      <c r="B589" s="13" t="s">
        <v>627</v>
      </c>
      <c r="C589" s="22"/>
      <c r="D589" s="22"/>
      <c r="E589" s="22"/>
      <c r="F589" s="22"/>
      <c r="G589" s="22"/>
    </row>
    <row r="590" spans="1:7" x14ac:dyDescent="0.25">
      <c r="A590" s="6"/>
      <c r="B590" s="14" t="s">
        <v>628</v>
      </c>
      <c r="C590" s="23"/>
      <c r="D590" s="23"/>
      <c r="E590" s="23"/>
      <c r="F590" s="23"/>
      <c r="G590" s="23"/>
    </row>
    <row r="591" spans="1:7" x14ac:dyDescent="0.25">
      <c r="A591" s="6" t="s">
        <v>629</v>
      </c>
      <c r="B591" s="15" t="s">
        <v>110</v>
      </c>
      <c r="C591" s="23">
        <f>(6)*(1)*(1)*(1)*(1 + (0))</f>
        <v>6</v>
      </c>
      <c r="D591" s="23" t="s">
        <v>15</v>
      </c>
      <c r="E591" s="23"/>
      <c r="F591" s="23">
        <f>(0)</f>
        <v>0</v>
      </c>
      <c r="G591" s="23">
        <f>(C591 * E591 + C591 * E591 * F591)</f>
        <v>0</v>
      </c>
    </row>
    <row r="592" spans="1:7" x14ac:dyDescent="0.25">
      <c r="A592" s="6"/>
      <c r="B592" s="14" t="s">
        <v>630</v>
      </c>
      <c r="C592" s="23"/>
      <c r="D592" s="23"/>
      <c r="E592" s="23"/>
      <c r="F592" s="23"/>
      <c r="G592" s="23"/>
    </row>
    <row r="593" spans="1:7" x14ac:dyDescent="0.25">
      <c r="A593" s="6" t="s">
        <v>631</v>
      </c>
      <c r="B593" s="15" t="s">
        <v>632</v>
      </c>
      <c r="C593" s="23">
        <f>(8)*(1)*(1)*(1)*(1 + (0))</f>
        <v>8</v>
      </c>
      <c r="D593" s="23" t="s">
        <v>15</v>
      </c>
      <c r="E593" s="23"/>
      <c r="F593" s="23">
        <f>(0)</f>
        <v>0</v>
      </c>
      <c r="G593" s="23">
        <f>(C593 * E593 + C593 * E593 * F593)</f>
        <v>0</v>
      </c>
    </row>
    <row r="594" spans="1:7" x14ac:dyDescent="0.25">
      <c r="A594" s="5"/>
      <c r="B594" s="13" t="s">
        <v>633</v>
      </c>
      <c r="C594" s="22"/>
      <c r="D594" s="22"/>
      <c r="E594" s="22"/>
      <c r="F594" s="22"/>
      <c r="G594" s="22"/>
    </row>
    <row r="595" spans="1:7" x14ac:dyDescent="0.25">
      <c r="A595" s="6"/>
      <c r="B595" s="14" t="s">
        <v>634</v>
      </c>
      <c r="C595" s="23"/>
      <c r="D595" s="23"/>
      <c r="E595" s="23"/>
      <c r="F595" s="23"/>
      <c r="G595" s="23"/>
    </row>
    <row r="596" spans="1:7" x14ac:dyDescent="0.25">
      <c r="A596" s="6" t="s">
        <v>635</v>
      </c>
      <c r="B596" s="15" t="s">
        <v>114</v>
      </c>
      <c r="C596" s="23">
        <f>(1)*(1)*(1)*(1)*(1 + (0))</f>
        <v>1</v>
      </c>
      <c r="D596" s="23" t="s">
        <v>245</v>
      </c>
      <c r="E596" s="23"/>
      <c r="F596" s="23">
        <f>(0)</f>
        <v>0</v>
      </c>
      <c r="G596" s="23">
        <f>(C596 * E596 + C596 * E596 * F596)</f>
        <v>0</v>
      </c>
    </row>
    <row r="597" spans="1:7" x14ac:dyDescent="0.25">
      <c r="A597" s="6" t="s">
        <v>636</v>
      </c>
      <c r="B597" s="15" t="s">
        <v>150</v>
      </c>
      <c r="C597" s="23">
        <f>(1)*(1)*(1)*(1)*(1 + (0))</f>
        <v>1</v>
      </c>
      <c r="D597" s="23" t="s">
        <v>245</v>
      </c>
      <c r="E597" s="23"/>
      <c r="F597" s="23">
        <f>(0)</f>
        <v>0</v>
      </c>
      <c r="G597" s="23">
        <f>(C597 * E597 + C597 * E597 * F597)</f>
        <v>0</v>
      </c>
    </row>
    <row r="598" spans="1:7" x14ac:dyDescent="0.25">
      <c r="A598" s="6"/>
      <c r="B598" s="14" t="s">
        <v>637</v>
      </c>
      <c r="C598" s="23"/>
      <c r="D598" s="23"/>
      <c r="E598" s="23"/>
      <c r="F598" s="23"/>
      <c r="G598" s="23"/>
    </row>
    <row r="599" spans="1:7" x14ac:dyDescent="0.25">
      <c r="A599" s="6" t="s">
        <v>638</v>
      </c>
      <c r="B599" s="15" t="s">
        <v>639</v>
      </c>
      <c r="C599" s="23">
        <f>(15)*(1)*(1)*(1)*(1 + (0))</f>
        <v>15</v>
      </c>
      <c r="D599" s="23" t="s">
        <v>15</v>
      </c>
      <c r="E599" s="23"/>
      <c r="F599" s="23">
        <f>(0)</f>
        <v>0</v>
      </c>
      <c r="G599" s="23">
        <f>(C599 * E599 + C599 * E599 * F599)</f>
        <v>0</v>
      </c>
    </row>
    <row r="600" spans="1:7" ht="45" x14ac:dyDescent="0.25">
      <c r="A600" s="5"/>
      <c r="B600" s="13" t="s">
        <v>640</v>
      </c>
      <c r="C600" s="22"/>
      <c r="D600" s="22"/>
      <c r="E600" s="22"/>
      <c r="F600" s="22"/>
      <c r="G600" s="22"/>
    </row>
    <row r="601" spans="1:7" x14ac:dyDescent="0.25">
      <c r="A601" s="6"/>
      <c r="B601" s="14" t="s">
        <v>641</v>
      </c>
      <c r="C601" s="23"/>
      <c r="D601" s="23"/>
      <c r="E601" s="23"/>
      <c r="F601" s="23"/>
      <c r="G601" s="23"/>
    </row>
    <row r="602" spans="1:7" ht="30" x14ac:dyDescent="0.25">
      <c r="A602" s="6" t="s">
        <v>642</v>
      </c>
      <c r="B602" s="15" t="s">
        <v>52</v>
      </c>
      <c r="C602" s="23">
        <f>(4)*(1)*(1)*(1)*(1 + (0))</f>
        <v>4</v>
      </c>
      <c r="D602" s="23" t="s">
        <v>15</v>
      </c>
      <c r="E602" s="23"/>
      <c r="F602" s="23">
        <f>(0)</f>
        <v>0</v>
      </c>
      <c r="G602" s="23">
        <f>(C602 * E602 + C602 * E602 * F602)</f>
        <v>0</v>
      </c>
    </row>
    <row r="603" spans="1:7" x14ac:dyDescent="0.25">
      <c r="A603" s="6"/>
      <c r="B603" s="14" t="s">
        <v>643</v>
      </c>
      <c r="C603" s="23"/>
      <c r="D603" s="23"/>
      <c r="E603" s="23"/>
      <c r="F603" s="23"/>
      <c r="G603" s="23"/>
    </row>
    <row r="604" spans="1:7" ht="30" x14ac:dyDescent="0.25">
      <c r="A604" s="6" t="s">
        <v>644</v>
      </c>
      <c r="B604" s="15" t="s">
        <v>183</v>
      </c>
      <c r="C604" s="23">
        <f>(43)*(1)*(1)*(1)*(1 + (0))</f>
        <v>43</v>
      </c>
      <c r="D604" s="23" t="s">
        <v>15</v>
      </c>
      <c r="E604" s="23"/>
      <c r="F604" s="23">
        <f>(0)</f>
        <v>0</v>
      </c>
      <c r="G604" s="23">
        <f>(C604 * E604 + C604 * E604 * F604)</f>
        <v>0</v>
      </c>
    </row>
    <row r="605" spans="1:7" ht="75" x14ac:dyDescent="0.25">
      <c r="A605" s="5"/>
      <c r="B605" s="13" t="s">
        <v>184</v>
      </c>
      <c r="C605" s="22"/>
      <c r="D605" s="22"/>
      <c r="E605" s="22"/>
      <c r="F605" s="22"/>
      <c r="G605" s="22"/>
    </row>
    <row r="606" spans="1:7" x14ac:dyDescent="0.25">
      <c r="A606" s="6"/>
      <c r="B606" s="14" t="s">
        <v>645</v>
      </c>
      <c r="C606" s="23"/>
      <c r="D606" s="23"/>
      <c r="E606" s="23"/>
      <c r="F606" s="23"/>
      <c r="G606" s="23"/>
    </row>
    <row r="607" spans="1:7" x14ac:dyDescent="0.25">
      <c r="A607" s="6" t="s">
        <v>646</v>
      </c>
      <c r="B607" s="15" t="s">
        <v>186</v>
      </c>
      <c r="C607" s="23">
        <f>(85)*(1)*(1)*(1)*(1 + (0))</f>
        <v>85</v>
      </c>
      <c r="D607" s="23" t="s">
        <v>20</v>
      </c>
      <c r="E607" s="23"/>
      <c r="F607" s="23">
        <f>(0)</f>
        <v>0</v>
      </c>
      <c r="G607" s="23">
        <f>(C607 * E607 + C607 * E607 * F607)</f>
        <v>0</v>
      </c>
    </row>
    <row r="608" spans="1:7" ht="30" x14ac:dyDescent="0.25">
      <c r="A608" s="5"/>
      <c r="B608" s="13" t="s">
        <v>647</v>
      </c>
      <c r="C608" s="22"/>
      <c r="D608" s="22"/>
      <c r="E608" s="22"/>
      <c r="F608" s="22"/>
      <c r="G608" s="22"/>
    </row>
    <row r="609" spans="1:7" x14ac:dyDescent="0.25">
      <c r="A609" s="6"/>
      <c r="B609" s="14" t="s">
        <v>648</v>
      </c>
      <c r="C609" s="23"/>
      <c r="D609" s="23"/>
      <c r="E609" s="23"/>
      <c r="F609" s="23"/>
      <c r="G609" s="23"/>
    </row>
    <row r="610" spans="1:7" ht="45" x14ac:dyDescent="0.25">
      <c r="A610" s="6" t="s">
        <v>649</v>
      </c>
      <c r="B610" s="15" t="s">
        <v>650</v>
      </c>
      <c r="C610" s="23">
        <f>(7)*(1)*(1)*(1)*(1 + (0))</f>
        <v>7</v>
      </c>
      <c r="D610" s="23" t="s">
        <v>20</v>
      </c>
      <c r="E610" s="23"/>
      <c r="F610" s="23">
        <f>(0)</f>
        <v>0</v>
      </c>
      <c r="G610" s="23">
        <f>(C610 * E610 + C610 * E610 * F610)</f>
        <v>0</v>
      </c>
    </row>
    <row r="611" spans="1:7" ht="15.75" x14ac:dyDescent="0.25">
      <c r="A611" s="3"/>
      <c r="B611" s="11" t="s">
        <v>21</v>
      </c>
      <c r="C611" s="20"/>
      <c r="D611" s="20"/>
      <c r="E611" s="20"/>
      <c r="F611" s="20"/>
      <c r="G611" s="20"/>
    </row>
    <row r="612" spans="1:7" x14ac:dyDescent="0.25">
      <c r="A612" s="4"/>
      <c r="B612" s="12" t="s">
        <v>190</v>
      </c>
      <c r="C612" s="21"/>
      <c r="D612" s="21"/>
      <c r="E612" s="21"/>
      <c r="F612" s="21"/>
      <c r="G612" s="21"/>
    </row>
    <row r="613" spans="1:7" ht="60" x14ac:dyDescent="0.25">
      <c r="A613" s="5"/>
      <c r="B613" s="13" t="s">
        <v>651</v>
      </c>
      <c r="C613" s="22"/>
      <c r="D613" s="22"/>
      <c r="E613" s="22"/>
      <c r="F613" s="22"/>
      <c r="G613" s="22"/>
    </row>
    <row r="614" spans="1:7" x14ac:dyDescent="0.25">
      <c r="A614" s="6"/>
      <c r="B614" s="14" t="s">
        <v>652</v>
      </c>
      <c r="C614" s="23"/>
      <c r="D614" s="23"/>
      <c r="E614" s="23"/>
      <c r="F614" s="23"/>
      <c r="G614" s="23"/>
    </row>
    <row r="615" spans="1:7" ht="45" x14ac:dyDescent="0.25">
      <c r="A615" s="6" t="s">
        <v>653</v>
      </c>
      <c r="B615" s="15" t="s">
        <v>654</v>
      </c>
      <c r="C615" s="23">
        <f>(4)*(1)*(1)*(1)*(1 + (0))</f>
        <v>4</v>
      </c>
      <c r="D615" s="23" t="s">
        <v>15</v>
      </c>
      <c r="E615" s="23"/>
      <c r="F615" s="23">
        <f>(0)</f>
        <v>0</v>
      </c>
      <c r="G615" s="23">
        <f>(C615 * E615 + C615 * E615 * F615)</f>
        <v>0</v>
      </c>
    </row>
    <row r="616" spans="1:7" ht="60" x14ac:dyDescent="0.25">
      <c r="A616" s="5"/>
      <c r="B616" s="13" t="s">
        <v>655</v>
      </c>
      <c r="C616" s="22"/>
      <c r="D616" s="22"/>
      <c r="E616" s="22"/>
      <c r="F616" s="22"/>
      <c r="G616" s="22"/>
    </row>
    <row r="617" spans="1:7" x14ac:dyDescent="0.25">
      <c r="A617" s="6"/>
      <c r="B617" s="14" t="s">
        <v>24</v>
      </c>
      <c r="C617" s="23"/>
      <c r="D617" s="23"/>
      <c r="E617" s="23"/>
      <c r="F617" s="23"/>
      <c r="G617" s="23"/>
    </row>
    <row r="618" spans="1:7" ht="30" x14ac:dyDescent="0.25">
      <c r="A618" s="6" t="s">
        <v>656</v>
      </c>
      <c r="B618" s="15" t="s">
        <v>657</v>
      </c>
      <c r="C618" s="23">
        <f>(3)*(1)*(1)*(1)*(1 + (0))</f>
        <v>3</v>
      </c>
      <c r="D618" s="23" t="s">
        <v>15</v>
      </c>
      <c r="E618" s="23"/>
      <c r="F618" s="23">
        <f>(0)</f>
        <v>0</v>
      </c>
      <c r="G618" s="23">
        <f>(C618 * E618 + C618 * E618 * F618)</f>
        <v>0</v>
      </c>
    </row>
    <row r="619" spans="1:7" x14ac:dyDescent="0.25">
      <c r="A619" s="4"/>
      <c r="B619" s="12" t="s">
        <v>33</v>
      </c>
      <c r="C619" s="21"/>
      <c r="D619" s="21"/>
      <c r="E619" s="21"/>
      <c r="F619" s="21"/>
      <c r="G619" s="21"/>
    </row>
    <row r="620" spans="1:7" x14ac:dyDescent="0.25">
      <c r="A620" s="5"/>
      <c r="B620" s="13" t="s">
        <v>658</v>
      </c>
      <c r="C620" s="22"/>
      <c r="D620" s="22"/>
      <c r="E620" s="22"/>
      <c r="F620" s="22"/>
      <c r="G620" s="22"/>
    </row>
    <row r="621" spans="1:7" x14ac:dyDescent="0.25">
      <c r="A621" s="6"/>
      <c r="B621" s="14" t="s">
        <v>659</v>
      </c>
      <c r="C621" s="23"/>
      <c r="D621" s="23"/>
      <c r="E621" s="23"/>
      <c r="F621" s="23"/>
      <c r="G621" s="23"/>
    </row>
    <row r="622" spans="1:7" ht="30" x14ac:dyDescent="0.25">
      <c r="A622" s="6" t="s">
        <v>660</v>
      </c>
      <c r="B622" s="15" t="s">
        <v>661</v>
      </c>
      <c r="C622" s="23">
        <f>(7)*(1)*(1)*(1)*(1 + (0))</f>
        <v>7</v>
      </c>
      <c r="D622" s="23" t="s">
        <v>20</v>
      </c>
      <c r="E622" s="23"/>
      <c r="F622" s="23">
        <f>(0)</f>
        <v>0</v>
      </c>
      <c r="G622" s="23">
        <f>(C622 * E622 + C622 * E622 * F622)</f>
        <v>0</v>
      </c>
    </row>
    <row r="623" spans="1:7" x14ac:dyDescent="0.25">
      <c r="A623" s="6"/>
      <c r="B623" s="14" t="s">
        <v>662</v>
      </c>
      <c r="C623" s="23"/>
      <c r="D623" s="23"/>
      <c r="E623" s="23"/>
      <c r="F623" s="23"/>
      <c r="G623" s="23"/>
    </row>
    <row r="624" spans="1:7" ht="30" x14ac:dyDescent="0.25">
      <c r="A624" s="6" t="s">
        <v>663</v>
      </c>
      <c r="B624" s="15" t="s">
        <v>664</v>
      </c>
      <c r="C624" s="23">
        <f>(12)*(1)*(1)*(1)*(1 + (0))</f>
        <v>12</v>
      </c>
      <c r="D624" s="23" t="s">
        <v>32</v>
      </c>
      <c r="E624" s="23"/>
      <c r="F624" s="23">
        <f>(0)</f>
        <v>0</v>
      </c>
      <c r="G624" s="23">
        <f>(C624 * E624 + C624 * E624 * F624)</f>
        <v>0</v>
      </c>
    </row>
    <row r="625" spans="1:7" x14ac:dyDescent="0.25">
      <c r="A625" s="6"/>
      <c r="B625" s="14" t="s">
        <v>665</v>
      </c>
      <c r="C625" s="23"/>
      <c r="D625" s="23"/>
      <c r="E625" s="23"/>
      <c r="F625" s="23"/>
      <c r="G625" s="23"/>
    </row>
    <row r="626" spans="1:7" ht="30" x14ac:dyDescent="0.25">
      <c r="A626" s="6" t="s">
        <v>666</v>
      </c>
      <c r="B626" s="15" t="s">
        <v>667</v>
      </c>
      <c r="C626" s="23">
        <f>(1)*(1)*(1)*(1)*(1 + (0))</f>
        <v>1</v>
      </c>
      <c r="D626" s="23" t="s">
        <v>36</v>
      </c>
      <c r="E626" s="23"/>
      <c r="F626" s="23">
        <f>(0)</f>
        <v>0</v>
      </c>
      <c r="G626" s="23">
        <f>(C626 * E626 + C626 * E626 * F626)</f>
        <v>0</v>
      </c>
    </row>
    <row r="627" spans="1:7" x14ac:dyDescent="0.25">
      <c r="A627" s="4"/>
      <c r="B627" s="12" t="s">
        <v>668</v>
      </c>
      <c r="C627" s="21"/>
      <c r="D627" s="21"/>
      <c r="E627" s="21"/>
      <c r="F627" s="21"/>
      <c r="G627" s="21"/>
    </row>
    <row r="628" spans="1:7" ht="45" x14ac:dyDescent="0.25">
      <c r="A628" s="5"/>
      <c r="B628" s="13" t="s">
        <v>669</v>
      </c>
      <c r="C628" s="22"/>
      <c r="D628" s="22"/>
      <c r="E628" s="22"/>
      <c r="F628" s="22"/>
      <c r="G628" s="22"/>
    </row>
    <row r="629" spans="1:7" ht="60" x14ac:dyDescent="0.25">
      <c r="A629" s="6" t="s">
        <v>670</v>
      </c>
      <c r="B629" s="14" t="s">
        <v>671</v>
      </c>
      <c r="C629" s="23">
        <f>(10)*(1)*(1)*(1)*(1 + (0))</f>
        <v>10</v>
      </c>
      <c r="D629" s="23" t="s">
        <v>20</v>
      </c>
      <c r="E629" s="23"/>
      <c r="F629" s="23">
        <f>(0)</f>
        <v>0</v>
      </c>
      <c r="G629" s="23">
        <f>(C629 * E629 + C629 * E629 * F629)</f>
        <v>0</v>
      </c>
    </row>
    <row r="630" spans="1:7" ht="45" x14ac:dyDescent="0.25">
      <c r="A630" s="6" t="s">
        <v>672</v>
      </c>
      <c r="B630" s="14" t="s">
        <v>673</v>
      </c>
      <c r="C630" s="23">
        <f>(7)*(1)*(1)*(1)*(1 + (0))</f>
        <v>7</v>
      </c>
      <c r="D630" s="23" t="s">
        <v>20</v>
      </c>
      <c r="E630" s="23"/>
      <c r="F630" s="23">
        <f>(0)</f>
        <v>0</v>
      </c>
      <c r="G630" s="23">
        <f>(C630 * E630 + C630 * E630 * F630)</f>
        <v>0</v>
      </c>
    </row>
    <row r="631" spans="1:7" x14ac:dyDescent="0.25">
      <c r="A631" s="4"/>
      <c r="B631" s="12" t="s">
        <v>124</v>
      </c>
      <c r="C631" s="21"/>
      <c r="D631" s="21"/>
      <c r="E631" s="21"/>
      <c r="F631" s="21"/>
      <c r="G631" s="21"/>
    </row>
    <row r="632" spans="1:7" ht="120" x14ac:dyDescent="0.25">
      <c r="A632" s="5"/>
      <c r="B632" s="13" t="s">
        <v>674</v>
      </c>
      <c r="C632" s="22"/>
      <c r="D632" s="22"/>
      <c r="E632" s="22"/>
      <c r="F632" s="22"/>
      <c r="G632" s="22"/>
    </row>
    <row r="633" spans="1:7" x14ac:dyDescent="0.25">
      <c r="A633" s="6"/>
      <c r="B633" s="14" t="s">
        <v>675</v>
      </c>
      <c r="C633" s="23"/>
      <c r="D633" s="23"/>
      <c r="E633" s="23"/>
      <c r="F633" s="23"/>
      <c r="G633" s="23"/>
    </row>
    <row r="634" spans="1:7" ht="30" x14ac:dyDescent="0.25">
      <c r="A634" s="6" t="s">
        <v>676</v>
      </c>
      <c r="B634" s="15" t="s">
        <v>677</v>
      </c>
      <c r="C634" s="23">
        <f>(22)*(1)*(1)*(1)*(1 + (0))</f>
        <v>22</v>
      </c>
      <c r="D634" s="23" t="s">
        <v>32</v>
      </c>
      <c r="E634" s="23"/>
      <c r="F634" s="23">
        <f>(0)</f>
        <v>0</v>
      </c>
      <c r="G634" s="23">
        <f>(C634 * E634 + C634 * E634 * F634)</f>
        <v>0</v>
      </c>
    </row>
    <row r="635" spans="1:7" ht="31.5" x14ac:dyDescent="0.25">
      <c r="A635" s="3"/>
      <c r="B635" s="11" t="s">
        <v>128</v>
      </c>
      <c r="C635" s="20"/>
      <c r="D635" s="20"/>
      <c r="E635" s="20"/>
      <c r="F635" s="20"/>
      <c r="G635" s="20"/>
    </row>
    <row r="636" spans="1:7" x14ac:dyDescent="0.25">
      <c r="A636" s="4"/>
      <c r="B636" s="12" t="s">
        <v>217</v>
      </c>
      <c r="C636" s="21"/>
      <c r="D636" s="21"/>
      <c r="E636" s="21"/>
      <c r="F636" s="21"/>
      <c r="G636" s="21"/>
    </row>
    <row r="637" spans="1:7" ht="270" x14ac:dyDescent="0.25">
      <c r="A637" s="5"/>
      <c r="B637" s="13" t="s">
        <v>678</v>
      </c>
      <c r="C637" s="22"/>
      <c r="D637" s="22"/>
      <c r="E637" s="22"/>
      <c r="F637" s="22"/>
      <c r="G637" s="22"/>
    </row>
    <row r="638" spans="1:7" x14ac:dyDescent="0.25">
      <c r="A638" s="6"/>
      <c r="B638" s="14" t="s">
        <v>679</v>
      </c>
      <c r="C638" s="23"/>
      <c r="D638" s="23"/>
      <c r="E638" s="23"/>
      <c r="F638" s="23"/>
      <c r="G638" s="23"/>
    </row>
    <row r="639" spans="1:7" ht="30" x14ac:dyDescent="0.25">
      <c r="A639" s="6" t="s">
        <v>680</v>
      </c>
      <c r="B639" s="15" t="s">
        <v>681</v>
      </c>
      <c r="C639" s="23">
        <f>(85)*(1)*(1)*(1)*(1 + (0))</f>
        <v>85</v>
      </c>
      <c r="D639" s="23" t="s">
        <v>20</v>
      </c>
      <c r="E639" s="23"/>
      <c r="F639" s="23">
        <f>(0)</f>
        <v>0</v>
      </c>
      <c r="G639" s="23">
        <f>(C639 * E639 + C639 * E639 * F639)</f>
        <v>0</v>
      </c>
    </row>
    <row r="640" spans="1:7" ht="18.75" x14ac:dyDescent="0.25">
      <c r="A640" s="2"/>
      <c r="B640" s="10" t="s">
        <v>83</v>
      </c>
      <c r="C640" s="19"/>
      <c r="D640" s="19"/>
      <c r="E640" s="19"/>
      <c r="F640" s="19"/>
      <c r="G640" s="19"/>
    </row>
    <row r="641" spans="1:7" ht="15.75" x14ac:dyDescent="0.25">
      <c r="A641" s="3"/>
      <c r="B641" s="11" t="s">
        <v>84</v>
      </c>
      <c r="C641" s="20"/>
      <c r="D641" s="20"/>
      <c r="E641" s="20"/>
      <c r="F641" s="20"/>
      <c r="G641" s="20"/>
    </row>
    <row r="642" spans="1:7" x14ac:dyDescent="0.25">
      <c r="A642" s="4"/>
      <c r="B642" s="12" t="s">
        <v>85</v>
      </c>
      <c r="C642" s="21"/>
      <c r="D642" s="21"/>
      <c r="E642" s="21"/>
      <c r="F642" s="21"/>
      <c r="G642" s="21"/>
    </row>
    <row r="643" spans="1:7" ht="45" x14ac:dyDescent="0.25">
      <c r="A643" s="6"/>
      <c r="B643" s="16" t="s">
        <v>87</v>
      </c>
      <c r="C643" s="23">
        <f>(1)*(1)*(1)*(1)*(1 + (0))</f>
        <v>1</v>
      </c>
      <c r="D643" s="23" t="s">
        <v>172</v>
      </c>
      <c r="E643" s="23"/>
      <c r="F643" s="23">
        <f>(0)</f>
        <v>0</v>
      </c>
      <c r="G643" s="23">
        <f>(C643 * E643 + C643 * E643 * F643)</f>
        <v>0</v>
      </c>
    </row>
    <row r="644" spans="1:7" x14ac:dyDescent="0.25">
      <c r="A644" s="4"/>
      <c r="B644" s="12" t="s">
        <v>89</v>
      </c>
      <c r="C644" s="21"/>
      <c r="D644" s="21"/>
      <c r="E644" s="21"/>
      <c r="F644" s="21"/>
      <c r="G644" s="21"/>
    </row>
    <row r="645" spans="1:7" ht="210" x14ac:dyDescent="0.25">
      <c r="A645" s="6" t="s">
        <v>682</v>
      </c>
      <c r="B645" s="16" t="s">
        <v>91</v>
      </c>
      <c r="C645" s="23">
        <f>(1)*(1)*(1)*(1)*(1 + (0))</f>
        <v>1</v>
      </c>
      <c r="D645" s="23" t="s">
        <v>88</v>
      </c>
      <c r="E645" s="23"/>
      <c r="F645" s="23">
        <f>(0)</f>
        <v>0</v>
      </c>
      <c r="G645" s="23">
        <f>(C645 * E645 + C645 * E645 * F645)</f>
        <v>0</v>
      </c>
    </row>
    <row r="646" spans="1:7" x14ac:dyDescent="0.25">
      <c r="A646" s="4"/>
      <c r="B646" s="12" t="s">
        <v>92</v>
      </c>
      <c r="C646" s="21"/>
      <c r="D646" s="21"/>
      <c r="E646" s="21"/>
      <c r="F646" s="21"/>
      <c r="G646" s="21"/>
    </row>
    <row r="647" spans="1:7" ht="105" x14ac:dyDescent="0.25">
      <c r="A647" s="6" t="s">
        <v>683</v>
      </c>
      <c r="B647" s="16" t="s">
        <v>94</v>
      </c>
      <c r="C647" s="23">
        <f t="shared" ref="C647:C652" si="8">(1)*(1)*(1)*(1)*(1 + (0))</f>
        <v>1</v>
      </c>
      <c r="D647" s="23" t="s">
        <v>88</v>
      </c>
      <c r="E647" s="23"/>
      <c r="F647" s="23">
        <f>(0)</f>
        <v>0</v>
      </c>
      <c r="G647" s="23">
        <f t="shared" ref="G647:G652" si="9">(C647 * E647 + C647 * E647 * F647)</f>
        <v>0</v>
      </c>
    </row>
    <row r="648" spans="1:7" ht="90" x14ac:dyDescent="0.25">
      <c r="A648" s="6" t="s">
        <v>684</v>
      </c>
      <c r="B648" s="16" t="s">
        <v>96</v>
      </c>
      <c r="C648" s="23">
        <f t="shared" si="8"/>
        <v>1</v>
      </c>
      <c r="D648" s="23" t="s">
        <v>88</v>
      </c>
      <c r="E648" s="23"/>
      <c r="F648" s="23">
        <f>(0)</f>
        <v>0</v>
      </c>
      <c r="G648" s="23">
        <f t="shared" si="9"/>
        <v>0</v>
      </c>
    </row>
    <row r="649" spans="1:7" ht="195" x14ac:dyDescent="0.25">
      <c r="A649" s="6" t="s">
        <v>685</v>
      </c>
      <c r="B649" s="16" t="s">
        <v>98</v>
      </c>
      <c r="C649" s="23">
        <f t="shared" si="8"/>
        <v>1</v>
      </c>
      <c r="D649" s="23" t="s">
        <v>88</v>
      </c>
      <c r="E649" s="23"/>
      <c r="F649" s="23">
        <f>(0)</f>
        <v>0</v>
      </c>
      <c r="G649" s="23">
        <f t="shared" si="9"/>
        <v>0</v>
      </c>
    </row>
    <row r="650" spans="1:7" ht="45" x14ac:dyDescent="0.25">
      <c r="A650" s="6" t="s">
        <v>686</v>
      </c>
      <c r="B650" s="16" t="s">
        <v>100</v>
      </c>
      <c r="C650" s="23">
        <f t="shared" si="8"/>
        <v>1</v>
      </c>
      <c r="D650" s="23" t="s">
        <v>88</v>
      </c>
      <c r="E650" s="23"/>
      <c r="F650" s="23">
        <f>(0)</f>
        <v>0</v>
      </c>
      <c r="G650" s="23">
        <f t="shared" si="9"/>
        <v>0</v>
      </c>
    </row>
    <row r="651" spans="1:7" ht="75" x14ac:dyDescent="0.25">
      <c r="A651" s="6" t="s">
        <v>687</v>
      </c>
      <c r="B651" s="16" t="s">
        <v>102</v>
      </c>
      <c r="C651" s="23">
        <f t="shared" si="8"/>
        <v>1</v>
      </c>
      <c r="D651" s="23" t="s">
        <v>88</v>
      </c>
      <c r="E651" s="23"/>
      <c r="F651" s="23">
        <f>(0)</f>
        <v>0</v>
      </c>
      <c r="G651" s="23">
        <f t="shared" si="9"/>
        <v>0</v>
      </c>
    </row>
    <row r="652" spans="1:7" ht="75" x14ac:dyDescent="0.25">
      <c r="A652" s="6" t="s">
        <v>688</v>
      </c>
      <c r="B652" s="16" t="s">
        <v>104</v>
      </c>
      <c r="C652" s="23">
        <f t="shared" si="8"/>
        <v>1</v>
      </c>
      <c r="D652" s="23" t="s">
        <v>67</v>
      </c>
      <c r="E652" s="23"/>
      <c r="F652" s="23">
        <f>(0)</f>
        <v>0</v>
      </c>
      <c r="G652" s="23">
        <f t="shared" si="9"/>
        <v>0</v>
      </c>
    </row>
    <row r="653" spans="1:7" ht="47.25" x14ac:dyDescent="0.25">
      <c r="A653" s="3"/>
      <c r="B653" s="11" t="s">
        <v>689</v>
      </c>
      <c r="C653" s="20"/>
      <c r="D653" s="20"/>
      <c r="E653" s="20"/>
      <c r="F653" s="20"/>
      <c r="G653" s="20"/>
    </row>
    <row r="654" spans="1:7" ht="15.75" x14ac:dyDescent="0.25">
      <c r="A654" s="3"/>
      <c r="B654" s="11" t="s">
        <v>241</v>
      </c>
      <c r="C654" s="20"/>
      <c r="D654" s="20"/>
      <c r="E654" s="20"/>
      <c r="F654" s="20"/>
      <c r="G654" s="20"/>
    </row>
    <row r="655" spans="1:7" x14ac:dyDescent="0.25">
      <c r="A655" s="4"/>
      <c r="B655" s="12" t="s">
        <v>242</v>
      </c>
      <c r="C655" s="21"/>
      <c r="D655" s="21"/>
      <c r="E655" s="21"/>
      <c r="F655" s="21"/>
      <c r="G655" s="21"/>
    </row>
    <row r="656" spans="1:7" ht="60" x14ac:dyDescent="0.25">
      <c r="A656" s="6" t="s">
        <v>690</v>
      </c>
      <c r="B656" s="16" t="s">
        <v>244</v>
      </c>
      <c r="C656" s="23">
        <f>(1)*(1)*(1)*(1)*(1 + (0))</f>
        <v>1</v>
      </c>
      <c r="D656" s="23" t="s">
        <v>245</v>
      </c>
      <c r="E656" s="23"/>
      <c r="F656" s="23">
        <f>(0)</f>
        <v>0</v>
      </c>
      <c r="G656" s="23">
        <f>(C656 * E656 + C656 * E656 * F656)</f>
        <v>0</v>
      </c>
    </row>
    <row r="657" spans="1:7" x14ac:dyDescent="0.25">
      <c r="A657" s="4"/>
      <c r="B657" s="12" t="s">
        <v>246</v>
      </c>
      <c r="C657" s="21"/>
      <c r="D657" s="21"/>
      <c r="E657" s="21"/>
      <c r="F657" s="21"/>
      <c r="G657" s="21"/>
    </row>
    <row r="658" spans="1:7" x14ac:dyDescent="0.25">
      <c r="A658" s="6" t="s">
        <v>691</v>
      </c>
      <c r="B658" s="16" t="s">
        <v>246</v>
      </c>
      <c r="C658" s="23">
        <f>(200)*(1)*(1)*(1)*(1 + (0))</f>
        <v>200</v>
      </c>
      <c r="D658" s="23" t="s">
        <v>36</v>
      </c>
      <c r="E658" s="23"/>
      <c r="F658" s="23">
        <f>(0)</f>
        <v>0</v>
      </c>
      <c r="G658" s="23">
        <f>(C658 * E658 + C658 * E658 * F658)</f>
        <v>0</v>
      </c>
    </row>
    <row r="659" spans="1:7" x14ac:dyDescent="0.25">
      <c r="A659" s="4"/>
      <c r="B659" s="12" t="s">
        <v>248</v>
      </c>
      <c r="C659" s="21"/>
      <c r="D659" s="21"/>
      <c r="E659" s="21"/>
      <c r="F659" s="21"/>
      <c r="G659" s="21"/>
    </row>
    <row r="660" spans="1:7" ht="120" x14ac:dyDescent="0.25">
      <c r="A660" s="6" t="s">
        <v>692</v>
      </c>
      <c r="B660" s="16" t="s">
        <v>693</v>
      </c>
      <c r="C660" s="23">
        <f>(200)*(1)*(1)*(1)*(1 + (0))</f>
        <v>200</v>
      </c>
      <c r="D660" s="23" t="s">
        <v>36</v>
      </c>
      <c r="E660" s="23"/>
      <c r="F660" s="23">
        <f>(0)</f>
        <v>0</v>
      </c>
      <c r="G660" s="23">
        <f>(C660 * E660 + C660 * E660 * F660)</f>
        <v>0</v>
      </c>
    </row>
    <row r="661" spans="1:7" x14ac:dyDescent="0.25">
      <c r="A661" s="4"/>
      <c r="B661" s="12" t="s">
        <v>251</v>
      </c>
      <c r="C661" s="21"/>
      <c r="D661" s="21"/>
      <c r="E661" s="21"/>
      <c r="F661" s="21"/>
      <c r="G661" s="21"/>
    </row>
    <row r="662" spans="1:7" ht="60" x14ac:dyDescent="0.25">
      <c r="A662" s="6" t="s">
        <v>694</v>
      </c>
      <c r="B662" s="16" t="s">
        <v>253</v>
      </c>
      <c r="C662" s="23">
        <f>(1)*(1)*(1)*(1)*(1 + (0))</f>
        <v>1</v>
      </c>
      <c r="D662" s="23" t="s">
        <v>245</v>
      </c>
      <c r="E662" s="23"/>
      <c r="F662" s="23">
        <f>(0)</f>
        <v>0</v>
      </c>
      <c r="G662" s="23">
        <f>(C662 * E662 + C662 * E662 * F662)</f>
        <v>0</v>
      </c>
    </row>
    <row r="663" spans="1:7" ht="60" x14ac:dyDescent="0.25">
      <c r="A663" s="6" t="s">
        <v>695</v>
      </c>
      <c r="B663" s="16" t="s">
        <v>255</v>
      </c>
      <c r="C663" s="23">
        <f>(1)*(1)*(1)*(1)*(1 + (0))</f>
        <v>1</v>
      </c>
      <c r="D663" s="23" t="s">
        <v>245</v>
      </c>
      <c r="E663" s="23"/>
      <c r="F663" s="23">
        <f>(0)</f>
        <v>0</v>
      </c>
      <c r="G663" s="23">
        <f>(C663 * E663 + C663 * E663 * F663)</f>
        <v>0</v>
      </c>
    </row>
    <row r="664" spans="1:7" ht="60" x14ac:dyDescent="0.25">
      <c r="A664" s="6" t="s">
        <v>696</v>
      </c>
      <c r="B664" s="16" t="s">
        <v>257</v>
      </c>
      <c r="C664" s="23">
        <f>(1)*(1)*(1)*(1)*(1 + (0))</f>
        <v>1</v>
      </c>
      <c r="D664" s="23" t="s">
        <v>245</v>
      </c>
      <c r="E664" s="23"/>
      <c r="F664" s="23">
        <f>(0)</f>
        <v>0</v>
      </c>
      <c r="G664" s="23">
        <f>(C664 * E664 + C664 * E664 * F664)</f>
        <v>0</v>
      </c>
    </row>
    <row r="665" spans="1:7" ht="30" x14ac:dyDescent="0.25">
      <c r="A665" s="4"/>
      <c r="B665" s="12" t="s">
        <v>258</v>
      </c>
      <c r="C665" s="21"/>
      <c r="D665" s="21"/>
      <c r="E665" s="21"/>
      <c r="F665" s="21"/>
      <c r="G665" s="21"/>
    </row>
    <row r="666" spans="1:7" ht="75" x14ac:dyDescent="0.25">
      <c r="A666" s="6" t="s">
        <v>697</v>
      </c>
      <c r="B666" s="16" t="s">
        <v>260</v>
      </c>
      <c r="C666" s="23">
        <f>(1)*(1)*(1)*(1)*(1 + (0))</f>
        <v>1</v>
      </c>
      <c r="D666" s="23" t="s">
        <v>245</v>
      </c>
      <c r="E666" s="23"/>
      <c r="F666" s="23">
        <f>(0)</f>
        <v>0</v>
      </c>
      <c r="G666" s="23">
        <f>(C666 * E666 + C666 * E666 * F666)</f>
        <v>0</v>
      </c>
    </row>
    <row r="667" spans="1:7" x14ac:dyDescent="0.25">
      <c r="A667" s="4"/>
      <c r="B667" s="12" t="s">
        <v>261</v>
      </c>
      <c r="C667" s="21"/>
      <c r="D667" s="21"/>
      <c r="E667" s="21"/>
      <c r="F667" s="21"/>
      <c r="G667" s="21"/>
    </row>
    <row r="668" spans="1:7" ht="60" x14ac:dyDescent="0.25">
      <c r="A668" s="6" t="s">
        <v>698</v>
      </c>
      <c r="B668" s="16" t="s">
        <v>263</v>
      </c>
      <c r="C668" s="23">
        <f>(1)*(1)*(1)*(1)*(1 + (0))</f>
        <v>1</v>
      </c>
      <c r="D668" s="23" t="s">
        <v>245</v>
      </c>
      <c r="E668" s="23"/>
      <c r="F668" s="23">
        <f>(0)</f>
        <v>0</v>
      </c>
      <c r="G668" s="23">
        <f>(C668 * E668 + C668 * E668 * F668)</f>
        <v>0</v>
      </c>
    </row>
    <row r="669" spans="1:7" ht="60" x14ac:dyDescent="0.25">
      <c r="A669" s="6" t="s">
        <v>699</v>
      </c>
      <c r="B669" s="16" t="s">
        <v>700</v>
      </c>
      <c r="C669" s="23">
        <f>(200)*(1)*(1)*(1)*(1 + (0))</f>
        <v>200</v>
      </c>
      <c r="D669" s="23" t="s">
        <v>36</v>
      </c>
      <c r="E669" s="23"/>
      <c r="F669" s="23">
        <f>(0)</f>
        <v>0</v>
      </c>
      <c r="G669" s="23">
        <f>(C669 * E669 + C669 * E669 * F669)</f>
        <v>0</v>
      </c>
    </row>
    <row r="670" spans="1:7" ht="45" x14ac:dyDescent="0.25">
      <c r="A670" s="6" t="s">
        <v>701</v>
      </c>
      <c r="B670" s="16" t="s">
        <v>267</v>
      </c>
      <c r="C670" s="23">
        <f>(419)*(1)*(1)*(1)*(1 + (0))</f>
        <v>419</v>
      </c>
      <c r="D670" s="23" t="s">
        <v>20</v>
      </c>
      <c r="E670" s="23"/>
      <c r="F670" s="23">
        <f>(0)</f>
        <v>0</v>
      </c>
      <c r="G670" s="23">
        <f>(C670 * E670 + C670 * E670 * F670)</f>
        <v>0</v>
      </c>
    </row>
    <row r="671" spans="1:7" ht="60" x14ac:dyDescent="0.25">
      <c r="A671" s="6" t="s">
        <v>702</v>
      </c>
      <c r="B671" s="16" t="s">
        <v>271</v>
      </c>
      <c r="C671" s="23">
        <f>(1)*(1)*(1)*(1)*(1 + (0))</f>
        <v>1</v>
      </c>
      <c r="D671" s="23" t="s">
        <v>245</v>
      </c>
      <c r="E671" s="23"/>
      <c r="F671" s="23">
        <f>(0)</f>
        <v>0</v>
      </c>
      <c r="G671" s="23">
        <f>(C671 * E671 + C671 * E671 * F671)</f>
        <v>0</v>
      </c>
    </row>
    <row r="672" spans="1:7" ht="31.5" x14ac:dyDescent="0.25">
      <c r="A672" s="3"/>
      <c r="B672" s="11" t="s">
        <v>49</v>
      </c>
      <c r="C672" s="20"/>
      <c r="D672" s="20"/>
      <c r="E672" s="20"/>
      <c r="F672" s="20"/>
      <c r="G672" s="20"/>
    </row>
    <row r="673" spans="1:7" x14ac:dyDescent="0.25">
      <c r="A673" s="4"/>
      <c r="B673" s="12" t="s">
        <v>106</v>
      </c>
      <c r="C673" s="21"/>
      <c r="D673" s="21"/>
      <c r="E673" s="21"/>
      <c r="F673" s="21"/>
      <c r="G673" s="21"/>
    </row>
    <row r="674" spans="1:7" ht="105" x14ac:dyDescent="0.25">
      <c r="A674" s="5"/>
      <c r="B674" s="13" t="s">
        <v>703</v>
      </c>
      <c r="C674" s="22"/>
      <c r="D674" s="22"/>
      <c r="E674" s="22"/>
      <c r="F674" s="22"/>
      <c r="G674" s="22"/>
    </row>
    <row r="675" spans="1:7" x14ac:dyDescent="0.25">
      <c r="A675" s="6"/>
      <c r="B675" s="14" t="s">
        <v>704</v>
      </c>
      <c r="C675" s="23"/>
      <c r="D675" s="23"/>
      <c r="E675" s="23"/>
      <c r="F675" s="23"/>
      <c r="G675" s="23"/>
    </row>
    <row r="676" spans="1:7" ht="30" x14ac:dyDescent="0.25">
      <c r="A676" s="6" t="s">
        <v>705</v>
      </c>
      <c r="B676" s="15" t="s">
        <v>602</v>
      </c>
      <c r="C676" s="23">
        <f>(314)*(1)*(1)*(1)*(1 + (0))</f>
        <v>314</v>
      </c>
      <c r="D676" s="23" t="s">
        <v>15</v>
      </c>
      <c r="E676" s="23"/>
      <c r="F676" s="23">
        <f>(0)</f>
        <v>0</v>
      </c>
      <c r="G676" s="23">
        <f>(C676 * E676 + C676 * E676 * F676)</f>
        <v>0</v>
      </c>
    </row>
    <row r="677" spans="1:7" x14ac:dyDescent="0.25">
      <c r="A677" s="5"/>
      <c r="B677" s="13" t="s">
        <v>111</v>
      </c>
      <c r="C677" s="22"/>
      <c r="D677" s="22"/>
      <c r="E677" s="22"/>
      <c r="F677" s="22"/>
      <c r="G677" s="22"/>
    </row>
    <row r="678" spans="1:7" x14ac:dyDescent="0.25">
      <c r="A678" s="6"/>
      <c r="B678" s="14" t="s">
        <v>112</v>
      </c>
      <c r="C678" s="23"/>
      <c r="D678" s="23"/>
      <c r="E678" s="23"/>
      <c r="F678" s="23"/>
      <c r="G678" s="23"/>
    </row>
    <row r="679" spans="1:7" x14ac:dyDescent="0.25">
      <c r="A679" s="6" t="s">
        <v>706</v>
      </c>
      <c r="B679" s="15" t="s">
        <v>148</v>
      </c>
      <c r="C679" s="23">
        <f>(1)*(1)*(1)*(1)*(1 + (0))</f>
        <v>1</v>
      </c>
      <c r="D679" s="23" t="s">
        <v>67</v>
      </c>
      <c r="E679" s="23"/>
      <c r="F679" s="23">
        <f>(0)</f>
        <v>0</v>
      </c>
      <c r="G679" s="23">
        <f>(C679 * E679 + C679 * E679 * F679)</f>
        <v>0</v>
      </c>
    </row>
    <row r="680" spans="1:7" x14ac:dyDescent="0.25">
      <c r="A680" s="6" t="s">
        <v>707</v>
      </c>
      <c r="B680" s="15" t="s">
        <v>150</v>
      </c>
      <c r="C680" s="23">
        <f>(1)*(1)*(1)*(1)*(1 + (0))</f>
        <v>1</v>
      </c>
      <c r="D680" s="23" t="s">
        <v>67</v>
      </c>
      <c r="E680" s="23"/>
      <c r="F680" s="23">
        <f>(0)</f>
        <v>0</v>
      </c>
      <c r="G680" s="23">
        <f>(C680 * E680 + C680 * E680 * F680)</f>
        <v>0</v>
      </c>
    </row>
    <row r="681" spans="1:7" x14ac:dyDescent="0.25">
      <c r="A681" s="6"/>
      <c r="B681" s="14" t="s">
        <v>117</v>
      </c>
      <c r="C681" s="23"/>
      <c r="D681" s="23"/>
      <c r="E681" s="23"/>
      <c r="F681" s="23"/>
      <c r="G681" s="23"/>
    </row>
    <row r="682" spans="1:7" x14ac:dyDescent="0.25">
      <c r="A682" s="6" t="s">
        <v>708</v>
      </c>
      <c r="B682" s="15" t="s">
        <v>152</v>
      </c>
      <c r="C682" s="23">
        <f>(314)*(1)*(1)*(1)*(1 + (0))</f>
        <v>314</v>
      </c>
      <c r="D682" s="23" t="s">
        <v>15</v>
      </c>
      <c r="E682" s="23"/>
      <c r="F682" s="23">
        <f>(0)</f>
        <v>0</v>
      </c>
      <c r="G682" s="23">
        <f>(C682 * E682 + C682 * E682 * F682)</f>
        <v>0</v>
      </c>
    </row>
    <row r="683" spans="1:7" ht="105" x14ac:dyDescent="0.25">
      <c r="A683" s="5"/>
      <c r="B683" s="13" t="s">
        <v>709</v>
      </c>
      <c r="C683" s="22"/>
      <c r="D683" s="22"/>
      <c r="E683" s="22"/>
      <c r="F683" s="22"/>
      <c r="G683" s="22"/>
    </row>
    <row r="684" spans="1:7" x14ac:dyDescent="0.25">
      <c r="A684" s="6"/>
      <c r="B684" s="14" t="s">
        <v>710</v>
      </c>
      <c r="C684" s="23"/>
      <c r="D684" s="23"/>
      <c r="E684" s="23"/>
      <c r="F684" s="23"/>
      <c r="G684" s="23"/>
    </row>
    <row r="685" spans="1:7" ht="30" x14ac:dyDescent="0.25">
      <c r="A685" s="6" t="s">
        <v>711</v>
      </c>
      <c r="B685" s="15" t="s">
        <v>712</v>
      </c>
      <c r="C685" s="23">
        <f>(105)*(1)*(1)*(1)*(1 + (0))</f>
        <v>105</v>
      </c>
      <c r="D685" s="23" t="s">
        <v>15</v>
      </c>
      <c r="E685" s="23"/>
      <c r="F685" s="23">
        <f>(0)</f>
        <v>0</v>
      </c>
      <c r="G685" s="23">
        <f>(C685 * E685 + C685 * E685 * F685)</f>
        <v>0</v>
      </c>
    </row>
    <row r="686" spans="1:7" ht="15.75" x14ac:dyDescent="0.25">
      <c r="A686" s="3"/>
      <c r="B686" s="11" t="s">
        <v>21</v>
      </c>
      <c r="C686" s="20"/>
      <c r="D686" s="20"/>
      <c r="E686" s="20"/>
      <c r="F686" s="20"/>
      <c r="G686" s="20"/>
    </row>
    <row r="687" spans="1:7" x14ac:dyDescent="0.25">
      <c r="A687" s="4"/>
      <c r="B687" s="12" t="s">
        <v>22</v>
      </c>
      <c r="C687" s="21"/>
      <c r="D687" s="21"/>
      <c r="E687" s="21"/>
      <c r="F687" s="21"/>
      <c r="G687" s="21"/>
    </row>
    <row r="688" spans="1:7" ht="210" x14ac:dyDescent="0.25">
      <c r="A688" s="5"/>
      <c r="B688" s="13" t="s">
        <v>713</v>
      </c>
      <c r="C688" s="22"/>
      <c r="D688" s="22"/>
      <c r="E688" s="22"/>
      <c r="F688" s="22"/>
      <c r="G688" s="22"/>
    </row>
    <row r="689" spans="1:7" x14ac:dyDescent="0.25">
      <c r="A689" s="6"/>
      <c r="B689" s="14" t="s">
        <v>714</v>
      </c>
      <c r="C689" s="23"/>
      <c r="D689" s="23"/>
      <c r="E689" s="23"/>
      <c r="F689" s="23"/>
      <c r="G689" s="23"/>
    </row>
    <row r="690" spans="1:7" ht="60" x14ac:dyDescent="0.25">
      <c r="A690" s="6" t="s">
        <v>715</v>
      </c>
      <c r="B690" s="15" t="s">
        <v>716</v>
      </c>
      <c r="C690" s="23">
        <f>(157)*(1)*(1)*(1)*(1 + (0))</f>
        <v>157</v>
      </c>
      <c r="D690" s="23" t="s">
        <v>15</v>
      </c>
      <c r="E690" s="23"/>
      <c r="F690" s="23">
        <f>(0)</f>
        <v>0</v>
      </c>
      <c r="G690" s="23">
        <f>(C690 * E690 + C690 * E690 * F690)</f>
        <v>0</v>
      </c>
    </row>
    <row r="691" spans="1:7" x14ac:dyDescent="0.25">
      <c r="A691" s="4"/>
      <c r="B691" s="12" t="s">
        <v>717</v>
      </c>
      <c r="C691" s="21"/>
      <c r="D691" s="21"/>
      <c r="E691" s="21"/>
      <c r="F691" s="21"/>
      <c r="G691" s="21"/>
    </row>
    <row r="692" spans="1:7" ht="165" x14ac:dyDescent="0.25">
      <c r="A692" s="5"/>
      <c r="B692" s="13" t="s">
        <v>718</v>
      </c>
      <c r="C692" s="22"/>
      <c r="D692" s="22"/>
      <c r="E692" s="22"/>
      <c r="F692" s="22"/>
      <c r="G692" s="22"/>
    </row>
    <row r="693" spans="1:7" x14ac:dyDescent="0.25">
      <c r="A693" s="6"/>
      <c r="B693" s="14" t="s">
        <v>719</v>
      </c>
      <c r="C693" s="23"/>
      <c r="D693" s="23"/>
      <c r="E693" s="23"/>
      <c r="F693" s="23"/>
      <c r="G693" s="23"/>
    </row>
    <row r="694" spans="1:7" ht="60" x14ac:dyDescent="0.25">
      <c r="A694" s="6" t="s">
        <v>720</v>
      </c>
      <c r="B694" s="15" t="s">
        <v>721</v>
      </c>
      <c r="C694" s="23">
        <f>(9)*(1)*(1)*(1)*(1 + (0))</f>
        <v>9</v>
      </c>
      <c r="D694" s="23" t="s">
        <v>15</v>
      </c>
      <c r="E694" s="23"/>
      <c r="F694" s="23">
        <f>(0)</f>
        <v>0</v>
      </c>
      <c r="G694" s="23">
        <f>(C694 * E694 + C694 * E694 * F694)</f>
        <v>0</v>
      </c>
    </row>
    <row r="695" spans="1:7" ht="60" x14ac:dyDescent="0.25">
      <c r="A695" s="6" t="s">
        <v>722</v>
      </c>
      <c r="B695" s="15" t="s">
        <v>723</v>
      </c>
      <c r="C695" s="23">
        <f>(2)*(1)*(1)*(1)*(1 + (0))</f>
        <v>2</v>
      </c>
      <c r="D695" s="23" t="s">
        <v>15</v>
      </c>
      <c r="E695" s="23"/>
      <c r="F695" s="23">
        <f>(0)</f>
        <v>0</v>
      </c>
      <c r="G695" s="23">
        <f>(C695 * E695 + C695 * E695 * F695)</f>
        <v>0</v>
      </c>
    </row>
    <row r="696" spans="1:7" x14ac:dyDescent="0.25">
      <c r="A696" s="4"/>
      <c r="B696" s="12" t="s">
        <v>33</v>
      </c>
      <c r="C696" s="21"/>
      <c r="D696" s="21"/>
      <c r="E696" s="21"/>
      <c r="F696" s="21"/>
      <c r="G696" s="21"/>
    </row>
    <row r="697" spans="1:7" ht="45" x14ac:dyDescent="0.25">
      <c r="A697" s="5"/>
      <c r="B697" s="13" t="s">
        <v>724</v>
      </c>
      <c r="C697" s="22"/>
      <c r="D697" s="22"/>
      <c r="E697" s="22"/>
      <c r="F697" s="22"/>
      <c r="G697" s="22"/>
    </row>
    <row r="698" spans="1:7" x14ac:dyDescent="0.25">
      <c r="A698" s="6"/>
      <c r="B698" s="14" t="s">
        <v>662</v>
      </c>
      <c r="C698" s="23"/>
      <c r="D698" s="23"/>
      <c r="E698" s="23"/>
      <c r="F698" s="23"/>
      <c r="G698" s="23"/>
    </row>
    <row r="699" spans="1:7" ht="30" x14ac:dyDescent="0.25">
      <c r="A699" s="6" t="s">
        <v>725</v>
      </c>
      <c r="B699" s="15" t="s">
        <v>726</v>
      </c>
      <c r="C699" s="23">
        <f>(122)*(1)*(1)*(1)*(1 + (0))</f>
        <v>122</v>
      </c>
      <c r="D699" s="23" t="s">
        <v>20</v>
      </c>
      <c r="E699" s="23"/>
      <c r="F699" s="23">
        <f>(0)</f>
        <v>0</v>
      </c>
      <c r="G699" s="23">
        <f>(C699 * E699 + C699 * E699 * F699)</f>
        <v>0</v>
      </c>
    </row>
    <row r="700" spans="1:7" ht="30" x14ac:dyDescent="0.25">
      <c r="A700" s="6" t="s">
        <v>727</v>
      </c>
      <c r="B700" s="15" t="s">
        <v>728</v>
      </c>
      <c r="C700" s="23">
        <f>(26)*(1)*(1)*(1)*(1 + (0))</f>
        <v>26</v>
      </c>
      <c r="D700" s="23" t="s">
        <v>20</v>
      </c>
      <c r="E700" s="23"/>
      <c r="F700" s="23">
        <f>(0)</f>
        <v>0</v>
      </c>
      <c r="G700" s="23">
        <f>(C700 * E700 + C700 * E700 * F700)</f>
        <v>0</v>
      </c>
    </row>
    <row r="701" spans="1:7" x14ac:dyDescent="0.25">
      <c r="A701" s="4"/>
      <c r="B701" s="12" t="s">
        <v>278</v>
      </c>
      <c r="C701" s="21"/>
      <c r="D701" s="21"/>
      <c r="E701" s="21"/>
      <c r="F701" s="21"/>
      <c r="G701" s="21"/>
    </row>
    <row r="702" spans="1:7" ht="195" x14ac:dyDescent="0.25">
      <c r="A702" s="5"/>
      <c r="B702" s="13" t="s">
        <v>729</v>
      </c>
      <c r="C702" s="22"/>
      <c r="D702" s="22"/>
      <c r="E702" s="22"/>
      <c r="F702" s="22"/>
      <c r="G702" s="22"/>
    </row>
    <row r="703" spans="1:7" x14ac:dyDescent="0.25">
      <c r="A703" s="6"/>
      <c r="B703" s="14" t="s">
        <v>730</v>
      </c>
      <c r="C703" s="23"/>
      <c r="D703" s="23"/>
      <c r="E703" s="23"/>
      <c r="F703" s="23"/>
      <c r="G703" s="23"/>
    </row>
    <row r="704" spans="1:7" ht="30" x14ac:dyDescent="0.25">
      <c r="A704" s="6" t="s">
        <v>731</v>
      </c>
      <c r="B704" s="15" t="s">
        <v>732</v>
      </c>
      <c r="C704" s="23">
        <f>(15.6)*(1)*(1)*(1)*(1 + (0))</f>
        <v>15.6</v>
      </c>
      <c r="D704" s="23" t="s">
        <v>733</v>
      </c>
      <c r="E704" s="23"/>
      <c r="F704" s="23">
        <f>(0)</f>
        <v>0</v>
      </c>
      <c r="G704" s="23">
        <f>(C704 * E704 + C704 * E704 * F704)</f>
        <v>0</v>
      </c>
    </row>
    <row r="705" spans="1:7" x14ac:dyDescent="0.25">
      <c r="A705" s="6" t="s">
        <v>734</v>
      </c>
      <c r="B705" s="15" t="s">
        <v>735</v>
      </c>
      <c r="C705" s="23">
        <f>(36.3)*(1)*(1)*(1)*(1 + (0))</f>
        <v>36.299999999999997</v>
      </c>
      <c r="D705" s="23" t="s">
        <v>733</v>
      </c>
      <c r="E705" s="23"/>
      <c r="F705" s="23">
        <f>(0)</f>
        <v>0</v>
      </c>
      <c r="G705" s="23">
        <f>(C705 * E705 + C705 * E705 * F705)</f>
        <v>0</v>
      </c>
    </row>
    <row r="706" spans="1:7" x14ac:dyDescent="0.25">
      <c r="A706" s="6"/>
      <c r="B706" s="14" t="s">
        <v>195</v>
      </c>
      <c r="C706" s="23"/>
      <c r="D706" s="23"/>
      <c r="E706" s="23"/>
      <c r="F706" s="23"/>
      <c r="G706" s="23"/>
    </row>
    <row r="707" spans="1:7" ht="60" x14ac:dyDescent="0.25">
      <c r="A707" s="6" t="s">
        <v>736</v>
      </c>
      <c r="B707" s="15" t="s">
        <v>737</v>
      </c>
      <c r="C707" s="23">
        <f>(1)*(1)*(1)*(1)*(1 + (0))</f>
        <v>1</v>
      </c>
      <c r="D707" s="23" t="s">
        <v>245</v>
      </c>
      <c r="E707" s="23"/>
      <c r="F707" s="23">
        <f>(0)</f>
        <v>0</v>
      </c>
      <c r="G707" s="23">
        <f>(C707 * E707 + C707 * E707 * F707)</f>
        <v>0</v>
      </c>
    </row>
    <row r="708" spans="1:7" x14ac:dyDescent="0.25">
      <c r="A708" s="4"/>
      <c r="B708" s="12" t="s">
        <v>27</v>
      </c>
      <c r="C708" s="21"/>
      <c r="D708" s="21"/>
      <c r="E708" s="21"/>
      <c r="F708" s="21"/>
      <c r="G708" s="21"/>
    </row>
    <row r="709" spans="1:7" ht="150" x14ac:dyDescent="0.25">
      <c r="A709" s="5"/>
      <c r="B709" s="13" t="s">
        <v>738</v>
      </c>
      <c r="C709" s="22"/>
      <c r="D709" s="22"/>
      <c r="E709" s="22"/>
      <c r="F709" s="22"/>
      <c r="G709" s="22"/>
    </row>
    <row r="710" spans="1:7" x14ac:dyDescent="0.25">
      <c r="A710" s="6"/>
      <c r="B710" s="14" t="s">
        <v>739</v>
      </c>
      <c r="C710" s="23"/>
      <c r="D710" s="23"/>
      <c r="E710" s="23"/>
      <c r="F710" s="23"/>
      <c r="G710" s="23"/>
    </row>
    <row r="711" spans="1:7" ht="30" x14ac:dyDescent="0.25">
      <c r="A711" s="6" t="s">
        <v>740</v>
      </c>
      <c r="B711" s="15" t="s">
        <v>741</v>
      </c>
      <c r="C711" s="23">
        <f>(697)*(1)*(1)*(1)*(1 + (0))</f>
        <v>697</v>
      </c>
      <c r="D711" s="23" t="s">
        <v>32</v>
      </c>
      <c r="E711" s="23"/>
      <c r="F711" s="23">
        <f>(0)</f>
        <v>0</v>
      </c>
      <c r="G711" s="23">
        <f>(C711 * E711 + C711 * E711 * F711)</f>
        <v>0</v>
      </c>
    </row>
    <row r="712" spans="1:7" ht="120" x14ac:dyDescent="0.25">
      <c r="A712" s="5"/>
      <c r="B712" s="13" t="s">
        <v>742</v>
      </c>
      <c r="C712" s="22"/>
      <c r="D712" s="22"/>
      <c r="E712" s="22"/>
      <c r="F712" s="22"/>
      <c r="G712" s="22"/>
    </row>
    <row r="713" spans="1:7" x14ac:dyDescent="0.25">
      <c r="A713" s="6"/>
      <c r="B713" s="14" t="s">
        <v>743</v>
      </c>
      <c r="C713" s="23"/>
      <c r="D713" s="23"/>
      <c r="E713" s="23"/>
      <c r="F713" s="23"/>
      <c r="G713" s="23"/>
    </row>
    <row r="714" spans="1:7" ht="120" x14ac:dyDescent="0.25">
      <c r="A714" s="6" t="s">
        <v>744</v>
      </c>
      <c r="B714" s="15" t="s">
        <v>745</v>
      </c>
      <c r="C714" s="23">
        <f>(697)*(1)*(1)*(1)*(1 + (0))</f>
        <v>697</v>
      </c>
      <c r="D714" s="23" t="s">
        <v>32</v>
      </c>
      <c r="E714" s="23"/>
      <c r="F714" s="23">
        <f>(0)</f>
        <v>0</v>
      </c>
      <c r="G714" s="23">
        <f>(C714 * E714 + C714 * E714 * F714)</f>
        <v>0</v>
      </c>
    </row>
    <row r="715" spans="1:7" x14ac:dyDescent="0.25">
      <c r="A715" s="6"/>
      <c r="B715" s="14" t="s">
        <v>746</v>
      </c>
      <c r="C715" s="23"/>
      <c r="D715" s="23"/>
      <c r="E715" s="23"/>
      <c r="F715" s="23"/>
      <c r="G715" s="23"/>
    </row>
    <row r="716" spans="1:7" ht="105" x14ac:dyDescent="0.25">
      <c r="A716" s="6" t="s">
        <v>747</v>
      </c>
      <c r="B716" s="15" t="s">
        <v>748</v>
      </c>
      <c r="C716" s="23">
        <f>(187)*(1)*(1)*(1)*(1 + (0))</f>
        <v>187</v>
      </c>
      <c r="D716" s="23" t="s">
        <v>32</v>
      </c>
      <c r="E716" s="23"/>
      <c r="F716" s="23">
        <f>(0)</f>
        <v>0</v>
      </c>
      <c r="G716" s="23">
        <f>(C716 * E716 + C716 * E716 * F716)</f>
        <v>0</v>
      </c>
    </row>
    <row r="717" spans="1:7" ht="31.5" x14ac:dyDescent="0.25">
      <c r="A717" s="3"/>
      <c r="B717" s="11" t="s">
        <v>749</v>
      </c>
      <c r="C717" s="20"/>
      <c r="D717" s="20"/>
      <c r="E717" s="20"/>
      <c r="F717" s="20"/>
      <c r="G717" s="20"/>
    </row>
    <row r="718" spans="1:7" x14ac:dyDescent="0.25">
      <c r="A718" s="4"/>
      <c r="B718" s="12" t="s">
        <v>750</v>
      </c>
      <c r="C718" s="21"/>
      <c r="D718" s="21"/>
      <c r="E718" s="21"/>
      <c r="F718" s="21"/>
      <c r="G718" s="21"/>
    </row>
    <row r="719" spans="1:7" ht="285" x14ac:dyDescent="0.25">
      <c r="A719" s="5"/>
      <c r="B719" s="13" t="s">
        <v>751</v>
      </c>
      <c r="C719" s="22"/>
      <c r="D719" s="22"/>
      <c r="E719" s="22"/>
      <c r="F719" s="22"/>
      <c r="G719" s="22"/>
    </row>
    <row r="720" spans="1:7" x14ac:dyDescent="0.25">
      <c r="A720" s="6"/>
      <c r="B720" s="14" t="s">
        <v>752</v>
      </c>
      <c r="C720" s="23"/>
      <c r="D720" s="23"/>
      <c r="E720" s="23"/>
      <c r="F720" s="23"/>
      <c r="G720" s="23"/>
    </row>
    <row r="721" spans="1:7" ht="30" x14ac:dyDescent="0.25">
      <c r="A721" s="6" t="s">
        <v>753</v>
      </c>
      <c r="B721" s="15" t="s">
        <v>754</v>
      </c>
      <c r="C721" s="23">
        <f>(139)*(1)*(1)*(1)*(1 + (0))</f>
        <v>139</v>
      </c>
      <c r="D721" s="23" t="s">
        <v>20</v>
      </c>
      <c r="E721" s="23"/>
      <c r="F721" s="23">
        <f>(0)</f>
        <v>0</v>
      </c>
      <c r="G721" s="23">
        <f>(C721 * E721 + C721 * E721 * F721)</f>
        <v>0</v>
      </c>
    </row>
    <row r="722" spans="1:7" x14ac:dyDescent="0.25">
      <c r="A722" s="6"/>
      <c r="B722" s="14" t="s">
        <v>755</v>
      </c>
      <c r="C722" s="23"/>
      <c r="D722" s="23"/>
      <c r="E722" s="23"/>
      <c r="F722" s="23"/>
      <c r="G722" s="23"/>
    </row>
    <row r="723" spans="1:7" ht="30" x14ac:dyDescent="0.25">
      <c r="A723" s="6" t="s">
        <v>756</v>
      </c>
      <c r="B723" s="15" t="s">
        <v>757</v>
      </c>
      <c r="C723" s="23">
        <f>(575)*(1)*(1)*(1)*(1 + (0))</f>
        <v>575</v>
      </c>
      <c r="D723" s="23" t="s">
        <v>20</v>
      </c>
      <c r="E723" s="23"/>
      <c r="F723" s="23">
        <f>(0)</f>
        <v>0</v>
      </c>
      <c r="G723" s="23">
        <f>(C723 * E723 + C723 * E723 * F723)</f>
        <v>0</v>
      </c>
    </row>
    <row r="724" spans="1:7" ht="165" x14ac:dyDescent="0.25">
      <c r="A724" s="5"/>
      <c r="B724" s="13" t="s">
        <v>758</v>
      </c>
      <c r="C724" s="22"/>
      <c r="D724" s="22"/>
      <c r="E724" s="22"/>
      <c r="F724" s="22"/>
      <c r="G724" s="22"/>
    </row>
    <row r="725" spans="1:7" x14ac:dyDescent="0.25">
      <c r="A725" s="6"/>
      <c r="B725" s="14" t="s">
        <v>759</v>
      </c>
      <c r="C725" s="23"/>
      <c r="D725" s="23"/>
      <c r="E725" s="23"/>
      <c r="F725" s="23"/>
      <c r="G725" s="23"/>
    </row>
    <row r="726" spans="1:7" ht="60" x14ac:dyDescent="0.25">
      <c r="A726" s="6" t="s">
        <v>760</v>
      </c>
      <c r="B726" s="15" t="s">
        <v>761</v>
      </c>
      <c r="C726" s="23">
        <f>(35)*(1)*(1)*(1)*(1 + (0))</f>
        <v>35</v>
      </c>
      <c r="D726" s="23" t="s">
        <v>20</v>
      </c>
      <c r="E726" s="23"/>
      <c r="F726" s="23">
        <f>(0)</f>
        <v>0</v>
      </c>
      <c r="G726" s="23">
        <f>(C726 * E726 + C726 * E726 * F726)</f>
        <v>0</v>
      </c>
    </row>
    <row r="727" spans="1:7" x14ac:dyDescent="0.25">
      <c r="A727" s="6"/>
      <c r="B727" s="14" t="s">
        <v>762</v>
      </c>
      <c r="C727" s="23"/>
      <c r="D727" s="23"/>
      <c r="E727" s="23"/>
      <c r="F727" s="23"/>
      <c r="G727" s="23"/>
    </row>
    <row r="728" spans="1:7" ht="30" x14ac:dyDescent="0.25">
      <c r="A728" s="6" t="s">
        <v>763</v>
      </c>
      <c r="B728" s="15" t="s">
        <v>764</v>
      </c>
      <c r="C728" s="23">
        <f>(185)*(1)*(1)*(1)*(1 + (0))</f>
        <v>185</v>
      </c>
      <c r="D728" s="23" t="s">
        <v>20</v>
      </c>
      <c r="E728" s="23"/>
      <c r="F728" s="23">
        <f>(0)</f>
        <v>0</v>
      </c>
      <c r="G728" s="23">
        <f>(C728 * E728 + C728 * E728 * F728)</f>
        <v>0</v>
      </c>
    </row>
    <row r="729" spans="1:7" ht="31.5" x14ac:dyDescent="0.25">
      <c r="A729" s="3"/>
      <c r="B729" s="11" t="s">
        <v>765</v>
      </c>
      <c r="C729" s="20"/>
      <c r="D729" s="20"/>
      <c r="E729" s="20"/>
      <c r="F729" s="20"/>
      <c r="G729" s="20"/>
    </row>
    <row r="730" spans="1:7" x14ac:dyDescent="0.25">
      <c r="A730" s="4"/>
      <c r="B730" s="12" t="s">
        <v>766</v>
      </c>
      <c r="C730" s="21"/>
      <c r="D730" s="21"/>
      <c r="E730" s="21"/>
      <c r="F730" s="21"/>
      <c r="G730" s="21"/>
    </row>
    <row r="731" spans="1:7" ht="195" x14ac:dyDescent="0.25">
      <c r="A731" s="5"/>
      <c r="B731" s="13" t="s">
        <v>767</v>
      </c>
      <c r="C731" s="22"/>
      <c r="D731" s="22"/>
      <c r="E731" s="22"/>
      <c r="F731" s="22"/>
      <c r="G731" s="22"/>
    </row>
    <row r="732" spans="1:7" x14ac:dyDescent="0.25">
      <c r="A732" s="6"/>
      <c r="B732" s="14" t="s">
        <v>755</v>
      </c>
      <c r="C732" s="23"/>
      <c r="D732" s="23"/>
      <c r="E732" s="23"/>
      <c r="F732" s="23"/>
      <c r="G732" s="23"/>
    </row>
    <row r="733" spans="1:7" ht="30" x14ac:dyDescent="0.25">
      <c r="A733" s="6" t="s">
        <v>768</v>
      </c>
      <c r="B733" s="15" t="s">
        <v>769</v>
      </c>
      <c r="C733" s="23">
        <f>(1150)*(1)*(1)*(1)*(1 + (0))</f>
        <v>1150</v>
      </c>
      <c r="D733" s="23" t="s">
        <v>20</v>
      </c>
      <c r="E733" s="23"/>
      <c r="F733" s="23">
        <f>(0)</f>
        <v>0</v>
      </c>
      <c r="G733" s="23">
        <f>(C733 * E733 + C733 * E733 * F733)</f>
        <v>0</v>
      </c>
    </row>
    <row r="734" spans="1:7" ht="78.75" x14ac:dyDescent="0.25">
      <c r="A734" s="3"/>
      <c r="B734" s="11" t="s">
        <v>770</v>
      </c>
      <c r="C734" s="20"/>
      <c r="D734" s="20"/>
      <c r="E734" s="20"/>
      <c r="F734" s="20"/>
      <c r="G734" s="20"/>
    </row>
    <row r="735" spans="1:7" ht="15.75" x14ac:dyDescent="0.25">
      <c r="A735" s="3"/>
      <c r="B735" s="11" t="s">
        <v>241</v>
      </c>
      <c r="C735" s="20"/>
      <c r="D735" s="20"/>
      <c r="E735" s="20"/>
      <c r="F735" s="20"/>
      <c r="G735" s="20"/>
    </row>
    <row r="736" spans="1:7" x14ac:dyDescent="0.25">
      <c r="A736" s="4"/>
      <c r="B736" s="12" t="s">
        <v>242</v>
      </c>
      <c r="C736" s="21"/>
      <c r="D736" s="21"/>
      <c r="E736" s="21"/>
      <c r="F736" s="21"/>
      <c r="G736" s="21"/>
    </row>
    <row r="737" spans="1:7" ht="60" x14ac:dyDescent="0.25">
      <c r="A737" s="6" t="s">
        <v>771</v>
      </c>
      <c r="B737" s="16" t="s">
        <v>244</v>
      </c>
      <c r="C737" s="23">
        <f>(1)*(1)*(1)*(1)*(1 + (0))</f>
        <v>1</v>
      </c>
      <c r="D737" s="23" t="s">
        <v>245</v>
      </c>
      <c r="E737" s="23"/>
      <c r="F737" s="23">
        <f>(0)</f>
        <v>0</v>
      </c>
      <c r="G737" s="23">
        <f>(C737 * E737 + C737 * E737 * F737)</f>
        <v>0</v>
      </c>
    </row>
    <row r="738" spans="1:7" x14ac:dyDescent="0.25">
      <c r="A738" s="4"/>
      <c r="B738" s="12" t="s">
        <v>246</v>
      </c>
      <c r="C738" s="21"/>
      <c r="D738" s="21"/>
      <c r="E738" s="21"/>
      <c r="F738" s="21"/>
      <c r="G738" s="21"/>
    </row>
    <row r="739" spans="1:7" x14ac:dyDescent="0.25">
      <c r="A739" s="6" t="s">
        <v>772</v>
      </c>
      <c r="B739" s="16" t="s">
        <v>246</v>
      </c>
      <c r="C739" s="23">
        <f>(50)*(1)*(1)*(1)*(1 + (0))</f>
        <v>50</v>
      </c>
      <c r="D739" s="23" t="s">
        <v>36</v>
      </c>
      <c r="E739" s="23"/>
      <c r="F739" s="23">
        <f>(0)</f>
        <v>0</v>
      </c>
      <c r="G739" s="23">
        <f>(C739 * E739 + C739 * E739 * F739)</f>
        <v>0</v>
      </c>
    </row>
    <row r="740" spans="1:7" x14ac:dyDescent="0.25">
      <c r="A740" s="4"/>
      <c r="B740" s="12" t="s">
        <v>248</v>
      </c>
      <c r="C740" s="21"/>
      <c r="D740" s="21"/>
      <c r="E740" s="21"/>
      <c r="F740" s="21"/>
      <c r="G740" s="21"/>
    </row>
    <row r="741" spans="1:7" ht="120" x14ac:dyDescent="0.25">
      <c r="A741" s="6" t="s">
        <v>773</v>
      </c>
      <c r="B741" s="16" t="s">
        <v>693</v>
      </c>
      <c r="C741" s="23">
        <f>(50)*(1)*(1)*(1)*(1 + (0))</f>
        <v>50</v>
      </c>
      <c r="D741" s="23" t="s">
        <v>36</v>
      </c>
      <c r="E741" s="23"/>
      <c r="F741" s="23">
        <f>(0)</f>
        <v>0</v>
      </c>
      <c r="G741" s="23">
        <f>(C741 * E741 + C741 * E741 * F741)</f>
        <v>0</v>
      </c>
    </row>
    <row r="742" spans="1:7" x14ac:dyDescent="0.25">
      <c r="A742" s="4"/>
      <c r="B742" s="12" t="s">
        <v>251</v>
      </c>
      <c r="C742" s="21"/>
      <c r="D742" s="21"/>
      <c r="E742" s="21"/>
      <c r="F742" s="21"/>
      <c r="G742" s="21"/>
    </row>
    <row r="743" spans="1:7" ht="60" x14ac:dyDescent="0.25">
      <c r="A743" s="6" t="s">
        <v>774</v>
      </c>
      <c r="B743" s="16" t="s">
        <v>253</v>
      </c>
      <c r="C743" s="23">
        <f>(1)*(1)*(1)*(1)*(1 + (0))</f>
        <v>1</v>
      </c>
      <c r="D743" s="23" t="s">
        <v>245</v>
      </c>
      <c r="E743" s="23"/>
      <c r="F743" s="23">
        <f>(0)</f>
        <v>0</v>
      </c>
      <c r="G743" s="23">
        <f>(C743 * E743 + C743 * E743 * F743)</f>
        <v>0</v>
      </c>
    </row>
    <row r="744" spans="1:7" ht="60" x14ac:dyDescent="0.25">
      <c r="A744" s="6" t="s">
        <v>775</v>
      </c>
      <c r="B744" s="16" t="s">
        <v>255</v>
      </c>
      <c r="C744" s="23">
        <f>(1)*(1)*(1)*(1)*(1 + (0))</f>
        <v>1</v>
      </c>
      <c r="D744" s="23" t="s">
        <v>245</v>
      </c>
      <c r="E744" s="23"/>
      <c r="F744" s="23">
        <f>(0)</f>
        <v>0</v>
      </c>
      <c r="G744" s="23">
        <f>(C744 * E744 + C744 * E744 * F744)</f>
        <v>0</v>
      </c>
    </row>
    <row r="745" spans="1:7" ht="60" x14ac:dyDescent="0.25">
      <c r="A745" s="6" t="s">
        <v>776</v>
      </c>
      <c r="B745" s="16" t="s">
        <v>257</v>
      </c>
      <c r="C745" s="23">
        <f>(1)*(1)*(1)*(1)*(1 + (0))</f>
        <v>1</v>
      </c>
      <c r="D745" s="23" t="s">
        <v>245</v>
      </c>
      <c r="E745" s="23"/>
      <c r="F745" s="23">
        <f>(0)</f>
        <v>0</v>
      </c>
      <c r="G745" s="23">
        <f>(C745 * E745 + C745 * E745 * F745)</f>
        <v>0</v>
      </c>
    </row>
    <row r="746" spans="1:7" ht="30" x14ac:dyDescent="0.25">
      <c r="A746" s="4"/>
      <c r="B746" s="12" t="s">
        <v>258</v>
      </c>
      <c r="C746" s="21"/>
      <c r="D746" s="21"/>
      <c r="E746" s="21"/>
      <c r="F746" s="21"/>
      <c r="G746" s="21"/>
    </row>
    <row r="747" spans="1:7" ht="75" x14ac:dyDescent="0.25">
      <c r="A747" s="6" t="s">
        <v>777</v>
      </c>
      <c r="B747" s="16" t="s">
        <v>260</v>
      </c>
      <c r="C747" s="23">
        <f>(1)*(1)*(1)*(1)*(1 + (0))</f>
        <v>1</v>
      </c>
      <c r="D747" s="23" t="s">
        <v>245</v>
      </c>
      <c r="E747" s="23"/>
      <c r="F747" s="23">
        <f>(0)</f>
        <v>0</v>
      </c>
      <c r="G747" s="23">
        <f>(C747 * E747 + C747 * E747 * F747)</f>
        <v>0</v>
      </c>
    </row>
    <row r="748" spans="1:7" x14ac:dyDescent="0.25">
      <c r="A748" s="4"/>
      <c r="B748" s="12" t="s">
        <v>261</v>
      </c>
      <c r="C748" s="21"/>
      <c r="D748" s="21"/>
      <c r="E748" s="21"/>
      <c r="F748" s="21"/>
      <c r="G748" s="21"/>
    </row>
    <row r="749" spans="1:7" ht="60" x14ac:dyDescent="0.25">
      <c r="A749" s="6" t="s">
        <v>778</v>
      </c>
      <c r="B749" s="16" t="s">
        <v>263</v>
      </c>
      <c r="C749" s="23">
        <f>(1)*(1)*(1)*(1)*(1 + (0))</f>
        <v>1</v>
      </c>
      <c r="D749" s="23" t="s">
        <v>245</v>
      </c>
      <c r="E749" s="23"/>
      <c r="F749" s="23">
        <f>(0)</f>
        <v>0</v>
      </c>
      <c r="G749" s="23">
        <f>(C749 * E749 + C749 * E749 * F749)</f>
        <v>0</v>
      </c>
    </row>
    <row r="750" spans="1:7" ht="60" x14ac:dyDescent="0.25">
      <c r="A750" s="6" t="s">
        <v>779</v>
      </c>
      <c r="B750" s="16" t="s">
        <v>700</v>
      </c>
      <c r="C750" s="23">
        <f>(50)*(1)*(1)*(1)*(1 + (0))</f>
        <v>50</v>
      </c>
      <c r="D750" s="23" t="s">
        <v>36</v>
      </c>
      <c r="E750" s="23"/>
      <c r="F750" s="23">
        <f>(0)</f>
        <v>0</v>
      </c>
      <c r="G750" s="23">
        <f>(C750 * E750 + C750 * E750 * F750)</f>
        <v>0</v>
      </c>
    </row>
    <row r="751" spans="1:7" ht="45" x14ac:dyDescent="0.25">
      <c r="A751" s="6" t="s">
        <v>780</v>
      </c>
      <c r="B751" s="16" t="s">
        <v>267</v>
      </c>
      <c r="C751" s="23">
        <f>(160)*(1)*(1)*(1)*(1 + (0))</f>
        <v>160</v>
      </c>
      <c r="D751" s="23" t="s">
        <v>20</v>
      </c>
      <c r="E751" s="23"/>
      <c r="F751" s="23">
        <f>(0)</f>
        <v>0</v>
      </c>
      <c r="G751" s="23">
        <f>(C751 * E751 + C751 * E751 * F751)</f>
        <v>0</v>
      </c>
    </row>
    <row r="752" spans="1:7" ht="60" x14ac:dyDescent="0.25">
      <c r="A752" s="6" t="s">
        <v>781</v>
      </c>
      <c r="B752" s="16" t="s">
        <v>271</v>
      </c>
      <c r="C752" s="23">
        <f>(1)*(1)*(1)*(1)*(1 + (0))</f>
        <v>1</v>
      </c>
      <c r="D752" s="23" t="s">
        <v>245</v>
      </c>
      <c r="E752" s="23"/>
      <c r="F752" s="23">
        <f>(0)</f>
        <v>0</v>
      </c>
      <c r="G752" s="23">
        <f>(C752 * E752 + C752 * E752 * F752)</f>
        <v>0</v>
      </c>
    </row>
    <row r="753" spans="1:7" ht="31.5" x14ac:dyDescent="0.25">
      <c r="A753" s="3"/>
      <c r="B753" s="11" t="s">
        <v>49</v>
      </c>
      <c r="C753" s="20"/>
      <c r="D753" s="20"/>
      <c r="E753" s="20"/>
      <c r="F753" s="20"/>
      <c r="G753" s="20"/>
    </row>
    <row r="754" spans="1:7" x14ac:dyDescent="0.25">
      <c r="A754" s="4"/>
      <c r="B754" s="12" t="s">
        <v>106</v>
      </c>
      <c r="C754" s="21"/>
      <c r="D754" s="21"/>
      <c r="E754" s="21"/>
      <c r="F754" s="21"/>
      <c r="G754" s="21"/>
    </row>
    <row r="755" spans="1:7" ht="105" x14ac:dyDescent="0.25">
      <c r="A755" s="5"/>
      <c r="B755" s="13" t="s">
        <v>107</v>
      </c>
      <c r="C755" s="22"/>
      <c r="D755" s="22"/>
      <c r="E755" s="22"/>
      <c r="F755" s="22"/>
      <c r="G755" s="22"/>
    </row>
    <row r="756" spans="1:7" x14ac:dyDescent="0.25">
      <c r="A756" s="6"/>
      <c r="B756" s="14" t="s">
        <v>704</v>
      </c>
      <c r="C756" s="23"/>
      <c r="D756" s="23"/>
      <c r="E756" s="23"/>
      <c r="F756" s="23"/>
      <c r="G756" s="23"/>
    </row>
    <row r="757" spans="1:7" ht="30" x14ac:dyDescent="0.25">
      <c r="A757" s="6" t="s">
        <v>782</v>
      </c>
      <c r="B757" s="15" t="s">
        <v>602</v>
      </c>
      <c r="C757" s="23">
        <f>(425)*(1)*(1)*(1)*(1 + (0))</f>
        <v>425</v>
      </c>
      <c r="D757" s="23" t="s">
        <v>15</v>
      </c>
      <c r="E757" s="23"/>
      <c r="F757" s="23">
        <f>(0)</f>
        <v>0</v>
      </c>
      <c r="G757" s="23">
        <f>(C757 * E757 + C757 * E757 * F757)</f>
        <v>0</v>
      </c>
    </row>
    <row r="758" spans="1:7" x14ac:dyDescent="0.25">
      <c r="A758" s="6"/>
      <c r="B758" s="14" t="s">
        <v>783</v>
      </c>
      <c r="C758" s="23"/>
      <c r="D758" s="23"/>
      <c r="E758" s="23"/>
      <c r="F758" s="23"/>
      <c r="G758" s="23"/>
    </row>
    <row r="759" spans="1:7" ht="30" x14ac:dyDescent="0.25">
      <c r="A759" s="6" t="s">
        <v>784</v>
      </c>
      <c r="B759" s="15" t="s">
        <v>602</v>
      </c>
      <c r="C759" s="23">
        <f>(398)*(1)*(1)*(1)*(1 + (0))</f>
        <v>398</v>
      </c>
      <c r="D759" s="23" t="s">
        <v>15</v>
      </c>
      <c r="E759" s="23"/>
      <c r="F759" s="23">
        <f>(0)</f>
        <v>0</v>
      </c>
      <c r="G759" s="23">
        <f>(C759 * E759 + C759 * E759 * F759)</f>
        <v>0</v>
      </c>
    </row>
    <row r="760" spans="1:7" x14ac:dyDescent="0.25">
      <c r="A760" s="5"/>
      <c r="B760" s="13" t="s">
        <v>111</v>
      </c>
      <c r="C760" s="22"/>
      <c r="D760" s="22"/>
      <c r="E760" s="22"/>
      <c r="F760" s="22"/>
      <c r="G760" s="22"/>
    </row>
    <row r="761" spans="1:7" x14ac:dyDescent="0.25">
      <c r="A761" s="6"/>
      <c r="B761" s="14" t="s">
        <v>112</v>
      </c>
      <c r="C761" s="23"/>
      <c r="D761" s="23"/>
      <c r="E761" s="23"/>
      <c r="F761" s="23"/>
      <c r="G761" s="23"/>
    </row>
    <row r="762" spans="1:7" x14ac:dyDescent="0.25">
      <c r="A762" s="6" t="s">
        <v>785</v>
      </c>
      <c r="B762" s="15" t="s">
        <v>148</v>
      </c>
      <c r="C762" s="23">
        <f>(1)*(1)*(1)*(1)*(1 + (0))</f>
        <v>1</v>
      </c>
      <c r="D762" s="23" t="s">
        <v>67</v>
      </c>
      <c r="E762" s="23"/>
      <c r="F762" s="23">
        <f>(0)</f>
        <v>0</v>
      </c>
      <c r="G762" s="23">
        <f>(C762 * E762 + C762 * E762 * F762)</f>
        <v>0</v>
      </c>
    </row>
    <row r="763" spans="1:7" x14ac:dyDescent="0.25">
      <c r="A763" s="6" t="s">
        <v>786</v>
      </c>
      <c r="B763" s="15" t="s">
        <v>150</v>
      </c>
      <c r="C763" s="23">
        <f>(1)*(1)*(1)*(1)*(1 + (0))</f>
        <v>1</v>
      </c>
      <c r="D763" s="23" t="s">
        <v>67</v>
      </c>
      <c r="E763" s="23"/>
      <c r="F763" s="23">
        <f>(0)</f>
        <v>0</v>
      </c>
      <c r="G763" s="23">
        <f>(C763 * E763 + C763 * E763 * F763)</f>
        <v>0</v>
      </c>
    </row>
    <row r="764" spans="1:7" x14ac:dyDescent="0.25">
      <c r="A764" s="6"/>
      <c r="B764" s="14" t="s">
        <v>117</v>
      </c>
      <c r="C764" s="23"/>
      <c r="D764" s="23"/>
      <c r="E764" s="23"/>
      <c r="F764" s="23"/>
      <c r="G764" s="23"/>
    </row>
    <row r="765" spans="1:7" x14ac:dyDescent="0.25">
      <c r="A765" s="6" t="s">
        <v>787</v>
      </c>
      <c r="B765" s="15" t="s">
        <v>152</v>
      </c>
      <c r="C765" s="23">
        <f>(862)*(1)*(1)*(1)*(1 + (0))</f>
        <v>862</v>
      </c>
      <c r="D765" s="23" t="s">
        <v>15</v>
      </c>
      <c r="E765" s="23"/>
      <c r="F765" s="23">
        <f>(0)</f>
        <v>0</v>
      </c>
      <c r="G765" s="23">
        <f>(C765 * E765 + C765 * E765 * F765)</f>
        <v>0</v>
      </c>
    </row>
    <row r="766" spans="1:7" ht="150" x14ac:dyDescent="0.25">
      <c r="A766" s="5"/>
      <c r="B766" s="13" t="s">
        <v>788</v>
      </c>
      <c r="C766" s="22"/>
      <c r="D766" s="22"/>
      <c r="E766" s="22"/>
      <c r="F766" s="22"/>
      <c r="G766" s="22"/>
    </row>
    <row r="767" spans="1:7" x14ac:dyDescent="0.25">
      <c r="A767" s="6"/>
      <c r="B767" s="14" t="s">
        <v>789</v>
      </c>
      <c r="C767" s="23"/>
      <c r="D767" s="23"/>
      <c r="E767" s="23"/>
      <c r="F767" s="23"/>
      <c r="G767" s="23"/>
    </row>
    <row r="768" spans="1:7" x14ac:dyDescent="0.25">
      <c r="A768" s="6" t="s">
        <v>790</v>
      </c>
      <c r="B768" s="15" t="s">
        <v>791</v>
      </c>
      <c r="C768" s="23">
        <f>(72)*(1)*(1)*(1)*(1 + (0))</f>
        <v>72</v>
      </c>
      <c r="D768" s="23" t="s">
        <v>15</v>
      </c>
      <c r="E768" s="23"/>
      <c r="F768" s="23">
        <f>(0)</f>
        <v>0</v>
      </c>
      <c r="G768" s="23">
        <f>(C768 * E768 + C768 * E768 * F768)</f>
        <v>0</v>
      </c>
    </row>
    <row r="769" spans="1:7" ht="105" x14ac:dyDescent="0.25">
      <c r="A769" s="5"/>
      <c r="B769" s="13" t="s">
        <v>792</v>
      </c>
      <c r="C769" s="22"/>
      <c r="D769" s="22"/>
      <c r="E769" s="22"/>
      <c r="F769" s="22"/>
      <c r="G769" s="22"/>
    </row>
    <row r="770" spans="1:7" x14ac:dyDescent="0.25">
      <c r="A770" s="6"/>
      <c r="B770" s="14" t="s">
        <v>789</v>
      </c>
      <c r="C770" s="23"/>
      <c r="D770" s="23"/>
      <c r="E770" s="23"/>
      <c r="F770" s="23"/>
      <c r="G770" s="23"/>
    </row>
    <row r="771" spans="1:7" x14ac:dyDescent="0.25">
      <c r="A771" s="6" t="s">
        <v>793</v>
      </c>
      <c r="B771" s="15" t="s">
        <v>791</v>
      </c>
      <c r="C771" s="23">
        <f>(398)*(1)*(1)*(1)*(1 + (0))</f>
        <v>398</v>
      </c>
      <c r="D771" s="23" t="s">
        <v>15</v>
      </c>
      <c r="E771" s="23"/>
      <c r="F771" s="23">
        <f>(0)</f>
        <v>0</v>
      </c>
      <c r="G771" s="23">
        <f>(C771 * E771 + C771 * E771 * F771)</f>
        <v>0</v>
      </c>
    </row>
    <row r="772" spans="1:7" ht="15.75" x14ac:dyDescent="0.25">
      <c r="A772" s="3"/>
      <c r="B772" s="11" t="s">
        <v>21</v>
      </c>
      <c r="C772" s="20"/>
      <c r="D772" s="20"/>
      <c r="E772" s="20"/>
      <c r="F772" s="20"/>
      <c r="G772" s="20"/>
    </row>
    <row r="773" spans="1:7" x14ac:dyDescent="0.25">
      <c r="A773" s="4"/>
      <c r="B773" s="12" t="s">
        <v>22</v>
      </c>
      <c r="C773" s="21"/>
      <c r="D773" s="21"/>
      <c r="E773" s="21"/>
      <c r="F773" s="21"/>
      <c r="G773" s="21"/>
    </row>
    <row r="774" spans="1:7" ht="210" x14ac:dyDescent="0.25">
      <c r="A774" s="5"/>
      <c r="B774" s="13" t="s">
        <v>794</v>
      </c>
      <c r="C774" s="22"/>
      <c r="D774" s="22"/>
      <c r="E774" s="22"/>
      <c r="F774" s="22"/>
      <c r="G774" s="22"/>
    </row>
    <row r="775" spans="1:7" x14ac:dyDescent="0.25">
      <c r="A775" s="6"/>
      <c r="B775" s="14" t="s">
        <v>795</v>
      </c>
      <c r="C775" s="23"/>
      <c r="D775" s="23"/>
      <c r="E775" s="23"/>
      <c r="F775" s="23"/>
      <c r="G775" s="23"/>
    </row>
    <row r="776" spans="1:7" ht="60" x14ac:dyDescent="0.25">
      <c r="A776" s="6" t="s">
        <v>796</v>
      </c>
      <c r="B776" s="15" t="s">
        <v>797</v>
      </c>
      <c r="C776" s="23">
        <f>(43)*(1)*(1)*(1)*(1 + (0))</f>
        <v>43</v>
      </c>
      <c r="D776" s="23" t="s">
        <v>15</v>
      </c>
      <c r="E776" s="23"/>
      <c r="F776" s="23">
        <f>(0)</f>
        <v>0</v>
      </c>
      <c r="G776" s="23">
        <f>(C776 * E776 + C776 * E776 * F776)</f>
        <v>0</v>
      </c>
    </row>
    <row r="777" spans="1:7" x14ac:dyDescent="0.25">
      <c r="A777" s="6"/>
      <c r="B777" s="14" t="s">
        <v>798</v>
      </c>
      <c r="C777" s="23"/>
      <c r="D777" s="23"/>
      <c r="E777" s="23"/>
      <c r="F777" s="23"/>
      <c r="G777" s="23"/>
    </row>
    <row r="778" spans="1:7" ht="45" x14ac:dyDescent="0.25">
      <c r="A778" s="6" t="s">
        <v>799</v>
      </c>
      <c r="B778" s="15" t="s">
        <v>800</v>
      </c>
      <c r="C778" s="23">
        <f>(72)*(1)*(1)*(1)*(1 + (0))</f>
        <v>72</v>
      </c>
      <c r="D778" s="23" t="s">
        <v>15</v>
      </c>
      <c r="E778" s="23"/>
      <c r="F778" s="23">
        <f>(0)</f>
        <v>0</v>
      </c>
      <c r="G778" s="23">
        <f>(C778 * E778 + C778 * E778 * F778)</f>
        <v>0</v>
      </c>
    </row>
    <row r="779" spans="1:7" x14ac:dyDescent="0.25">
      <c r="A779" s="6"/>
      <c r="B779" s="14" t="s">
        <v>801</v>
      </c>
      <c r="C779" s="23"/>
      <c r="D779" s="23"/>
      <c r="E779" s="23"/>
      <c r="F779" s="23"/>
      <c r="G779" s="23"/>
    </row>
    <row r="780" spans="1:7" ht="45" x14ac:dyDescent="0.25">
      <c r="A780" s="6" t="s">
        <v>802</v>
      </c>
      <c r="B780" s="15" t="s">
        <v>800</v>
      </c>
      <c r="C780" s="23">
        <f>(25)*(1)*(1)*(1)*(1 + (0))</f>
        <v>25</v>
      </c>
      <c r="D780" s="23" t="s">
        <v>15</v>
      </c>
      <c r="E780" s="23"/>
      <c r="F780" s="23">
        <f>(0)</f>
        <v>0</v>
      </c>
      <c r="G780" s="23">
        <f>(C780 * E780 + C780 * E780 * F780)</f>
        <v>0</v>
      </c>
    </row>
    <row r="781" spans="1:7" x14ac:dyDescent="0.25">
      <c r="A781" s="4"/>
      <c r="B781" s="12" t="s">
        <v>717</v>
      </c>
      <c r="C781" s="21"/>
      <c r="D781" s="21"/>
      <c r="E781" s="21"/>
      <c r="F781" s="21"/>
      <c r="G781" s="21"/>
    </row>
    <row r="782" spans="1:7" ht="165" x14ac:dyDescent="0.25">
      <c r="A782" s="5"/>
      <c r="B782" s="13" t="s">
        <v>718</v>
      </c>
      <c r="C782" s="22"/>
      <c r="D782" s="22"/>
      <c r="E782" s="22"/>
      <c r="F782" s="22"/>
      <c r="G782" s="22"/>
    </row>
    <row r="783" spans="1:7" x14ac:dyDescent="0.25">
      <c r="A783" s="6"/>
      <c r="B783" s="14" t="s">
        <v>719</v>
      </c>
      <c r="C783" s="23"/>
      <c r="D783" s="23"/>
      <c r="E783" s="23"/>
      <c r="F783" s="23"/>
      <c r="G783" s="23"/>
    </row>
    <row r="784" spans="1:7" ht="60" x14ac:dyDescent="0.25">
      <c r="A784" s="6" t="s">
        <v>803</v>
      </c>
      <c r="B784" s="15" t="s">
        <v>721</v>
      </c>
      <c r="C784" s="23">
        <f>(3)*(1)*(1)*(1)*(1 + (0))</f>
        <v>3</v>
      </c>
      <c r="D784" s="23" t="s">
        <v>15</v>
      </c>
      <c r="E784" s="23"/>
      <c r="F784" s="23">
        <f>(0)</f>
        <v>0</v>
      </c>
      <c r="G784" s="23">
        <f>(C784 * E784 + C784 * E784 * F784)</f>
        <v>0</v>
      </c>
    </row>
    <row r="785" spans="1:7" ht="60" x14ac:dyDescent="0.25">
      <c r="A785" s="6" t="s">
        <v>804</v>
      </c>
      <c r="B785" s="15" t="s">
        <v>723</v>
      </c>
      <c r="C785" s="23">
        <f>(1)*(1)*(1)*(1)*(1 + (0))</f>
        <v>1</v>
      </c>
      <c r="D785" s="23" t="s">
        <v>15</v>
      </c>
      <c r="E785" s="23"/>
      <c r="F785" s="23">
        <f>(0)</f>
        <v>0</v>
      </c>
      <c r="G785" s="23">
        <f>(C785 * E785 + C785 * E785 * F785)</f>
        <v>0</v>
      </c>
    </row>
    <row r="786" spans="1:7" x14ac:dyDescent="0.25">
      <c r="A786" s="4"/>
      <c r="B786" s="12" t="s">
        <v>33</v>
      </c>
      <c r="C786" s="21"/>
      <c r="D786" s="21"/>
      <c r="E786" s="21"/>
      <c r="F786" s="21"/>
      <c r="G786" s="21"/>
    </row>
    <row r="787" spans="1:7" ht="45" x14ac:dyDescent="0.25">
      <c r="A787" s="5"/>
      <c r="B787" s="13" t="s">
        <v>724</v>
      </c>
      <c r="C787" s="22"/>
      <c r="D787" s="22"/>
      <c r="E787" s="22"/>
      <c r="F787" s="22"/>
      <c r="G787" s="22"/>
    </row>
    <row r="788" spans="1:7" x14ac:dyDescent="0.25">
      <c r="A788" s="6"/>
      <c r="B788" s="14" t="s">
        <v>662</v>
      </c>
      <c r="C788" s="23"/>
      <c r="D788" s="23"/>
      <c r="E788" s="23"/>
      <c r="F788" s="23"/>
      <c r="G788" s="23"/>
    </row>
    <row r="789" spans="1:7" ht="30" x14ac:dyDescent="0.25">
      <c r="A789" s="6" t="s">
        <v>805</v>
      </c>
      <c r="B789" s="15" t="s">
        <v>726</v>
      </c>
      <c r="C789" s="23">
        <f>(31)*(1)*(1)*(1)*(1 + (0))</f>
        <v>31</v>
      </c>
      <c r="D789" s="23" t="s">
        <v>20</v>
      </c>
      <c r="E789" s="23"/>
      <c r="F789" s="23">
        <f>(0)</f>
        <v>0</v>
      </c>
      <c r="G789" s="23">
        <f>(C789 * E789 + C789 * E789 * F789)</f>
        <v>0</v>
      </c>
    </row>
    <row r="790" spans="1:7" ht="30" x14ac:dyDescent="0.25">
      <c r="A790" s="6" t="s">
        <v>806</v>
      </c>
      <c r="B790" s="15" t="s">
        <v>728</v>
      </c>
      <c r="C790" s="23">
        <f>(7)*(1)*(1)*(1)*(1 + (0))</f>
        <v>7</v>
      </c>
      <c r="D790" s="23" t="s">
        <v>20</v>
      </c>
      <c r="E790" s="23"/>
      <c r="F790" s="23">
        <f>(0)</f>
        <v>0</v>
      </c>
      <c r="G790" s="23">
        <f>(C790 * E790 + C790 * E790 * F790)</f>
        <v>0</v>
      </c>
    </row>
    <row r="791" spans="1:7" x14ac:dyDescent="0.25">
      <c r="A791" s="4"/>
      <c r="B791" s="12" t="s">
        <v>278</v>
      </c>
      <c r="C791" s="21"/>
      <c r="D791" s="21"/>
      <c r="E791" s="21"/>
      <c r="F791" s="21"/>
      <c r="G791" s="21"/>
    </row>
    <row r="792" spans="1:7" ht="195" x14ac:dyDescent="0.25">
      <c r="A792" s="5"/>
      <c r="B792" s="13" t="s">
        <v>807</v>
      </c>
      <c r="C792" s="22"/>
      <c r="D792" s="22"/>
      <c r="E792" s="22"/>
      <c r="F792" s="22"/>
      <c r="G792" s="22"/>
    </row>
    <row r="793" spans="1:7" x14ac:dyDescent="0.25">
      <c r="A793" s="6"/>
      <c r="B793" s="14" t="s">
        <v>730</v>
      </c>
      <c r="C793" s="23"/>
      <c r="D793" s="23"/>
      <c r="E793" s="23"/>
      <c r="F793" s="23"/>
      <c r="G793" s="23"/>
    </row>
    <row r="794" spans="1:7" ht="30" x14ac:dyDescent="0.25">
      <c r="A794" s="6" t="s">
        <v>808</v>
      </c>
      <c r="B794" s="15" t="s">
        <v>732</v>
      </c>
      <c r="C794" s="23">
        <f>(8.7)*(1)*(1)*(1)*(1 + (0))</f>
        <v>8.6999999999999993</v>
      </c>
      <c r="D794" s="23" t="s">
        <v>733</v>
      </c>
      <c r="E794" s="23"/>
      <c r="F794" s="23">
        <f>(0)</f>
        <v>0</v>
      </c>
      <c r="G794" s="23">
        <f>(C794 * E794 + C794 * E794 * F794)</f>
        <v>0</v>
      </c>
    </row>
    <row r="795" spans="1:7" x14ac:dyDescent="0.25">
      <c r="A795" s="6" t="s">
        <v>809</v>
      </c>
      <c r="B795" s="15" t="s">
        <v>735</v>
      </c>
      <c r="C795" s="23">
        <f>(20.4)*(1)*(1)*(1)*(1 + (0))</f>
        <v>20.399999999999999</v>
      </c>
      <c r="D795" s="23" t="s">
        <v>733</v>
      </c>
      <c r="E795" s="23"/>
      <c r="F795" s="23">
        <f>(0)</f>
        <v>0</v>
      </c>
      <c r="G795" s="23">
        <f>(C795 * E795 + C795 * E795 * F795)</f>
        <v>0</v>
      </c>
    </row>
    <row r="796" spans="1:7" x14ac:dyDescent="0.25">
      <c r="A796" s="6"/>
      <c r="B796" s="14" t="s">
        <v>195</v>
      </c>
      <c r="C796" s="23"/>
      <c r="D796" s="23"/>
      <c r="E796" s="23"/>
      <c r="F796" s="23"/>
      <c r="G796" s="23"/>
    </row>
    <row r="797" spans="1:7" ht="60" x14ac:dyDescent="0.25">
      <c r="A797" s="6" t="s">
        <v>810</v>
      </c>
      <c r="B797" s="15" t="s">
        <v>737</v>
      </c>
      <c r="C797" s="23">
        <f>(1)*(1)*(1)*(1)*(1 + (0))</f>
        <v>1</v>
      </c>
      <c r="D797" s="23" t="s">
        <v>245</v>
      </c>
      <c r="E797" s="23"/>
      <c r="F797" s="23">
        <f>(0)</f>
        <v>0</v>
      </c>
      <c r="G797" s="23">
        <f>(C797 * E797 + C797 * E797 * F797)</f>
        <v>0</v>
      </c>
    </row>
    <row r="798" spans="1:7" x14ac:dyDescent="0.25">
      <c r="A798" s="4"/>
      <c r="B798" s="12" t="s">
        <v>27</v>
      </c>
      <c r="C798" s="21"/>
      <c r="D798" s="21"/>
      <c r="E798" s="21"/>
      <c r="F798" s="21"/>
      <c r="G798" s="21"/>
    </row>
    <row r="799" spans="1:7" ht="150" x14ac:dyDescent="0.25">
      <c r="A799" s="5"/>
      <c r="B799" s="13" t="s">
        <v>738</v>
      </c>
      <c r="C799" s="22"/>
      <c r="D799" s="22"/>
      <c r="E799" s="22"/>
      <c r="F799" s="22"/>
      <c r="G799" s="22"/>
    </row>
    <row r="800" spans="1:7" x14ac:dyDescent="0.25">
      <c r="A800" s="6"/>
      <c r="B800" s="14" t="s">
        <v>675</v>
      </c>
      <c r="C800" s="23"/>
      <c r="D800" s="23"/>
      <c r="E800" s="23"/>
      <c r="F800" s="23"/>
      <c r="G800" s="23"/>
    </row>
    <row r="801" spans="1:7" ht="30" x14ac:dyDescent="0.25">
      <c r="A801" s="6" t="s">
        <v>811</v>
      </c>
      <c r="B801" s="15" t="s">
        <v>812</v>
      </c>
      <c r="C801" s="23">
        <f>(177)*(1)*(1)*(1)*(1 + (0))</f>
        <v>177</v>
      </c>
      <c r="D801" s="23" t="s">
        <v>32</v>
      </c>
      <c r="E801" s="23"/>
      <c r="F801" s="23">
        <f>(0)</f>
        <v>0</v>
      </c>
      <c r="G801" s="23">
        <f>(C801 * E801 + C801 * E801 * F801)</f>
        <v>0</v>
      </c>
    </row>
    <row r="802" spans="1:7" x14ac:dyDescent="0.25">
      <c r="A802" s="6"/>
      <c r="B802" s="14" t="s">
        <v>813</v>
      </c>
      <c r="C802" s="23"/>
      <c r="D802" s="23"/>
      <c r="E802" s="23"/>
      <c r="F802" s="23"/>
      <c r="G802" s="23"/>
    </row>
    <row r="803" spans="1:7" ht="45" x14ac:dyDescent="0.25">
      <c r="A803" s="6" t="s">
        <v>814</v>
      </c>
      <c r="B803" s="15" t="s">
        <v>815</v>
      </c>
      <c r="C803" s="23">
        <f>(89)*(1)*(1)*(1)*(1 + (0))</f>
        <v>89</v>
      </c>
      <c r="D803" s="23" t="s">
        <v>32</v>
      </c>
      <c r="E803" s="23"/>
      <c r="F803" s="23">
        <f>(0)</f>
        <v>0</v>
      </c>
      <c r="G803" s="23">
        <f>(C803 * E803 + C803 * E803 * F803)</f>
        <v>0</v>
      </c>
    </row>
    <row r="804" spans="1:7" x14ac:dyDescent="0.25">
      <c r="A804" s="6"/>
      <c r="B804" s="14" t="s">
        <v>816</v>
      </c>
      <c r="C804" s="23"/>
      <c r="D804" s="23"/>
      <c r="E804" s="23"/>
      <c r="F804" s="23"/>
      <c r="G804" s="23"/>
    </row>
    <row r="805" spans="1:7" ht="45" x14ac:dyDescent="0.25">
      <c r="A805" s="6" t="s">
        <v>817</v>
      </c>
      <c r="B805" s="15" t="s">
        <v>818</v>
      </c>
      <c r="C805" s="23">
        <f>(478)*(1)*(1)*(1)*(1 + (0))</f>
        <v>478</v>
      </c>
      <c r="D805" s="23" t="s">
        <v>20</v>
      </c>
      <c r="E805" s="23"/>
      <c r="F805" s="23">
        <f>(0)</f>
        <v>0</v>
      </c>
      <c r="G805" s="23">
        <f>(C805 * E805 + C805 * E805 * F805)</f>
        <v>0</v>
      </c>
    </row>
    <row r="806" spans="1:7" x14ac:dyDescent="0.25">
      <c r="A806" s="6"/>
      <c r="B806" s="14" t="s">
        <v>762</v>
      </c>
      <c r="C806" s="23"/>
      <c r="D806" s="23"/>
      <c r="E806" s="23"/>
      <c r="F806" s="23"/>
      <c r="G806" s="23"/>
    </row>
    <row r="807" spans="1:7" ht="60" x14ac:dyDescent="0.25">
      <c r="A807" s="6" t="s">
        <v>819</v>
      </c>
      <c r="B807" s="15" t="s">
        <v>820</v>
      </c>
      <c r="C807" s="23">
        <f>(199)*(1)*(1)*(1)*(1 + (0))</f>
        <v>199</v>
      </c>
      <c r="D807" s="23" t="s">
        <v>20</v>
      </c>
      <c r="E807" s="23"/>
      <c r="F807" s="23">
        <f>(0)</f>
        <v>0</v>
      </c>
      <c r="G807" s="23">
        <f>(C807 * E807 + C807 * E807 * F807)</f>
        <v>0</v>
      </c>
    </row>
    <row r="808" spans="1:7" ht="120" x14ac:dyDescent="0.25">
      <c r="A808" s="5"/>
      <c r="B808" s="13" t="s">
        <v>742</v>
      </c>
      <c r="C808" s="22"/>
      <c r="D808" s="22"/>
      <c r="E808" s="22"/>
      <c r="F808" s="22"/>
      <c r="G808" s="22"/>
    </row>
    <row r="809" spans="1:7" x14ac:dyDescent="0.25">
      <c r="A809" s="6"/>
      <c r="B809" s="14" t="s">
        <v>743</v>
      </c>
      <c r="C809" s="23"/>
      <c r="D809" s="23"/>
      <c r="E809" s="23"/>
      <c r="F809" s="23"/>
      <c r="G809" s="23"/>
    </row>
    <row r="810" spans="1:7" ht="120" x14ac:dyDescent="0.25">
      <c r="A810" s="6" t="s">
        <v>821</v>
      </c>
      <c r="B810" s="15" t="s">
        <v>745</v>
      </c>
      <c r="C810" s="23">
        <f>(177)*(1)*(1)*(1)*(1 + (0))</f>
        <v>177</v>
      </c>
      <c r="D810" s="23" t="s">
        <v>32</v>
      </c>
      <c r="E810" s="23"/>
      <c r="F810" s="23">
        <f>(0)</f>
        <v>0</v>
      </c>
      <c r="G810" s="23">
        <f>(C810 * E810 + C810 * E810 * F810)</f>
        <v>0</v>
      </c>
    </row>
    <row r="811" spans="1:7" x14ac:dyDescent="0.25">
      <c r="A811" s="6"/>
      <c r="B811" s="14" t="s">
        <v>746</v>
      </c>
      <c r="C811" s="23"/>
      <c r="D811" s="23"/>
      <c r="E811" s="23"/>
      <c r="F811" s="23"/>
      <c r="G811" s="23"/>
    </row>
    <row r="812" spans="1:7" ht="105" x14ac:dyDescent="0.25">
      <c r="A812" s="6" t="s">
        <v>822</v>
      </c>
      <c r="B812" s="15" t="s">
        <v>748</v>
      </c>
      <c r="C812" s="23">
        <f>(45)*(1)*(1)*(1)*(1 + (0))</f>
        <v>45</v>
      </c>
      <c r="D812" s="23" t="s">
        <v>32</v>
      </c>
      <c r="E812" s="23"/>
      <c r="F812" s="23">
        <f>(0)</f>
        <v>0</v>
      </c>
      <c r="G812" s="23">
        <f>(C812 * E812 + C812 * E812 * F812)</f>
        <v>0</v>
      </c>
    </row>
    <row r="813" spans="1:7" ht="31.5" x14ac:dyDescent="0.25">
      <c r="A813" s="3"/>
      <c r="B813" s="11" t="s">
        <v>749</v>
      </c>
      <c r="C813" s="20"/>
      <c r="D813" s="20"/>
      <c r="E813" s="20"/>
      <c r="F813" s="20"/>
      <c r="G813" s="20"/>
    </row>
    <row r="814" spans="1:7" x14ac:dyDescent="0.25">
      <c r="A814" s="4"/>
      <c r="B814" s="12" t="s">
        <v>750</v>
      </c>
      <c r="C814" s="21"/>
      <c r="D814" s="21"/>
      <c r="E814" s="21"/>
      <c r="F814" s="21"/>
      <c r="G814" s="21"/>
    </row>
    <row r="815" spans="1:7" ht="285" x14ac:dyDescent="0.25">
      <c r="A815" s="5"/>
      <c r="B815" s="13" t="s">
        <v>823</v>
      </c>
      <c r="C815" s="22"/>
      <c r="D815" s="22"/>
      <c r="E815" s="22"/>
      <c r="F815" s="22"/>
      <c r="G815" s="22"/>
    </row>
    <row r="816" spans="1:7" x14ac:dyDescent="0.25">
      <c r="A816" s="6"/>
      <c r="B816" s="14" t="s">
        <v>755</v>
      </c>
      <c r="C816" s="23"/>
      <c r="D816" s="23"/>
      <c r="E816" s="23"/>
      <c r="F816" s="23"/>
      <c r="G816" s="23"/>
    </row>
    <row r="817" spans="1:7" ht="30" x14ac:dyDescent="0.25">
      <c r="A817" s="6" t="s">
        <v>824</v>
      </c>
      <c r="B817" s="15" t="s">
        <v>757</v>
      </c>
      <c r="C817" s="23">
        <f>(146)*(1)*(1)*(1)*(1 + (0))</f>
        <v>146</v>
      </c>
      <c r="D817" s="23" t="s">
        <v>20</v>
      </c>
      <c r="E817" s="23"/>
      <c r="F817" s="23">
        <f>(0)</f>
        <v>0</v>
      </c>
      <c r="G817" s="23">
        <f>(C817 * E817 + C817 * E817 * F817)</f>
        <v>0</v>
      </c>
    </row>
    <row r="818" spans="1:7" ht="165" x14ac:dyDescent="0.25">
      <c r="A818" s="5"/>
      <c r="B818" s="13" t="s">
        <v>825</v>
      </c>
      <c r="C818" s="22"/>
      <c r="D818" s="22"/>
      <c r="E818" s="22"/>
      <c r="F818" s="22"/>
      <c r="G818" s="22"/>
    </row>
    <row r="819" spans="1:7" x14ac:dyDescent="0.25">
      <c r="A819" s="6"/>
      <c r="B819" s="14" t="s">
        <v>762</v>
      </c>
      <c r="C819" s="23"/>
      <c r="D819" s="23"/>
      <c r="E819" s="23"/>
      <c r="F819" s="23"/>
      <c r="G819" s="23"/>
    </row>
    <row r="820" spans="1:7" ht="30" x14ac:dyDescent="0.25">
      <c r="A820" s="6" t="s">
        <v>826</v>
      </c>
      <c r="B820" s="15" t="s">
        <v>764</v>
      </c>
      <c r="C820" s="23">
        <f>(40)*(1)*(1)*(1)*(1 + (0))</f>
        <v>40</v>
      </c>
      <c r="D820" s="23" t="s">
        <v>20</v>
      </c>
      <c r="E820" s="23"/>
      <c r="F820" s="23">
        <f>(0)</f>
        <v>0</v>
      </c>
      <c r="G820" s="23">
        <f>(C820 * E820 + C820 * E820 * F820)</f>
        <v>0</v>
      </c>
    </row>
    <row r="821" spans="1:7" ht="15.75" x14ac:dyDescent="0.25">
      <c r="A821" s="3"/>
      <c r="B821" s="11" t="s">
        <v>827</v>
      </c>
      <c r="C821" s="20"/>
      <c r="D821" s="20"/>
      <c r="E821" s="20"/>
      <c r="F821" s="20"/>
      <c r="G821" s="20"/>
    </row>
    <row r="822" spans="1:7" x14ac:dyDescent="0.25">
      <c r="A822" s="4"/>
      <c r="B822" s="12" t="s">
        <v>828</v>
      </c>
      <c r="C822" s="21"/>
      <c r="D822" s="21"/>
      <c r="E822" s="21"/>
      <c r="F822" s="21"/>
      <c r="G822" s="21"/>
    </row>
    <row r="823" spans="1:7" ht="150" x14ac:dyDescent="0.25">
      <c r="A823" s="5"/>
      <c r="B823" s="13" t="s">
        <v>829</v>
      </c>
      <c r="C823" s="22"/>
      <c r="D823" s="22"/>
      <c r="E823" s="22"/>
      <c r="F823" s="22"/>
      <c r="G823" s="22"/>
    </row>
    <row r="824" spans="1:7" x14ac:dyDescent="0.25">
      <c r="A824" s="6"/>
      <c r="B824" s="14" t="s">
        <v>830</v>
      </c>
      <c r="C824" s="23"/>
      <c r="D824" s="23"/>
      <c r="E824" s="23"/>
      <c r="F824" s="23"/>
      <c r="G824" s="23"/>
    </row>
    <row r="825" spans="1:7" ht="30" x14ac:dyDescent="0.25">
      <c r="A825" s="6" t="s">
        <v>831</v>
      </c>
      <c r="B825" s="15" t="s">
        <v>832</v>
      </c>
      <c r="C825" s="23">
        <f>(89)*(1)*(1)*(1)*(1 + (0))</f>
        <v>89</v>
      </c>
      <c r="D825" s="23" t="s">
        <v>32</v>
      </c>
      <c r="E825" s="23"/>
      <c r="F825" s="23">
        <f>(0)</f>
        <v>0</v>
      </c>
      <c r="G825" s="23">
        <f>(C825 * E825 + C825 * E825 * F825)</f>
        <v>0</v>
      </c>
    </row>
    <row r="826" spans="1:7" ht="31.5" x14ac:dyDescent="0.25">
      <c r="A826" s="3"/>
      <c r="B826" s="11" t="s">
        <v>765</v>
      </c>
      <c r="C826" s="20"/>
      <c r="D826" s="20"/>
      <c r="E826" s="20"/>
      <c r="F826" s="20"/>
      <c r="G826" s="20"/>
    </row>
    <row r="827" spans="1:7" x14ac:dyDescent="0.25">
      <c r="A827" s="4"/>
      <c r="B827" s="12" t="s">
        <v>766</v>
      </c>
      <c r="C827" s="21"/>
      <c r="D827" s="21"/>
      <c r="E827" s="21"/>
      <c r="F827" s="21"/>
      <c r="G827" s="21"/>
    </row>
    <row r="828" spans="1:7" ht="195" x14ac:dyDescent="0.25">
      <c r="A828" s="5"/>
      <c r="B828" s="13" t="s">
        <v>767</v>
      </c>
      <c r="C828" s="22"/>
      <c r="D828" s="22"/>
      <c r="E828" s="22"/>
      <c r="F828" s="22"/>
      <c r="G828" s="22"/>
    </row>
    <row r="829" spans="1:7" x14ac:dyDescent="0.25">
      <c r="A829" s="6"/>
      <c r="B829" s="14" t="s">
        <v>755</v>
      </c>
      <c r="C829" s="23"/>
      <c r="D829" s="23"/>
      <c r="E829" s="23"/>
      <c r="F829" s="23"/>
      <c r="G829" s="23"/>
    </row>
    <row r="830" spans="1:7" ht="30" x14ac:dyDescent="0.25">
      <c r="A830" s="6" t="s">
        <v>833</v>
      </c>
      <c r="B830" s="15" t="s">
        <v>769</v>
      </c>
      <c r="C830" s="23">
        <f>(531)*(1)*(1)*(1)*(1 + (0))</f>
        <v>531</v>
      </c>
      <c r="D830" s="23" t="s">
        <v>20</v>
      </c>
      <c r="E830" s="23"/>
      <c r="F830" s="23">
        <f>(0)</f>
        <v>0</v>
      </c>
      <c r="G830" s="23">
        <f>(C830 * E830 + C830 * E830 * F830)</f>
        <v>0</v>
      </c>
    </row>
    <row r="831" spans="1:7" x14ac:dyDescent="0.25">
      <c r="A831" s="6"/>
      <c r="B831" s="14" t="s">
        <v>195</v>
      </c>
      <c r="C831" s="23"/>
      <c r="D831" s="23"/>
      <c r="E831" s="23"/>
      <c r="F831" s="23"/>
      <c r="G831" s="23"/>
    </row>
    <row r="832" spans="1:7" ht="45" x14ac:dyDescent="0.25">
      <c r="A832" s="6" t="s">
        <v>834</v>
      </c>
      <c r="B832" s="15" t="s">
        <v>835</v>
      </c>
      <c r="C832" s="23">
        <f>(239)*(1)*(1)*(1)*(1 + (0))</f>
        <v>239</v>
      </c>
      <c r="D832" s="23" t="s">
        <v>20</v>
      </c>
      <c r="E832" s="23"/>
      <c r="F832" s="23">
        <f>(0)</f>
        <v>0</v>
      </c>
      <c r="G832" s="23">
        <f>(C832 * E832 + C832 * E832 * F832)</f>
        <v>0</v>
      </c>
    </row>
    <row r="833" spans="1:7" ht="31.5" x14ac:dyDescent="0.25">
      <c r="A833" s="3"/>
      <c r="B833" s="11" t="s">
        <v>836</v>
      </c>
      <c r="C833" s="20"/>
      <c r="D833" s="20"/>
      <c r="E833" s="20"/>
      <c r="F833" s="20"/>
      <c r="G833" s="20"/>
    </row>
    <row r="834" spans="1:7" ht="31.5" x14ac:dyDescent="0.25">
      <c r="A834" s="3"/>
      <c r="B834" s="11" t="s">
        <v>49</v>
      </c>
      <c r="C834" s="20"/>
      <c r="D834" s="20"/>
      <c r="E834" s="20"/>
      <c r="F834" s="20"/>
      <c r="G834" s="20"/>
    </row>
    <row r="835" spans="1:7" x14ac:dyDescent="0.25">
      <c r="A835" s="4"/>
      <c r="B835" s="12" t="s">
        <v>106</v>
      </c>
      <c r="C835" s="21"/>
      <c r="D835" s="21"/>
      <c r="E835" s="21"/>
      <c r="F835" s="21"/>
      <c r="G835" s="21"/>
    </row>
    <row r="836" spans="1:7" ht="105" x14ac:dyDescent="0.25">
      <c r="A836" s="5"/>
      <c r="B836" s="13" t="s">
        <v>107</v>
      </c>
      <c r="C836" s="22"/>
      <c r="D836" s="22"/>
      <c r="E836" s="22"/>
      <c r="F836" s="22"/>
      <c r="G836" s="22"/>
    </row>
    <row r="837" spans="1:7" x14ac:dyDescent="0.25">
      <c r="A837" s="6"/>
      <c r="B837" s="14" t="s">
        <v>108</v>
      </c>
      <c r="C837" s="23"/>
      <c r="D837" s="23"/>
      <c r="E837" s="23"/>
      <c r="F837" s="23"/>
      <c r="G837" s="23"/>
    </row>
    <row r="838" spans="1:7" x14ac:dyDescent="0.25">
      <c r="A838" s="6" t="s">
        <v>837</v>
      </c>
      <c r="B838" s="15" t="s">
        <v>110</v>
      </c>
      <c r="C838" s="23">
        <f>(5)*(1)*(1)*(1)*(1 + (0))</f>
        <v>5</v>
      </c>
      <c r="D838" s="23" t="s">
        <v>15</v>
      </c>
      <c r="E838" s="23"/>
      <c r="F838" s="23">
        <f>(0)</f>
        <v>0</v>
      </c>
      <c r="G838" s="23">
        <f>(C838 * E838 + C838 * E838 * F838)</f>
        <v>0</v>
      </c>
    </row>
    <row r="839" spans="1:7" x14ac:dyDescent="0.25">
      <c r="A839" s="5"/>
      <c r="B839" s="13" t="s">
        <v>111</v>
      </c>
      <c r="C839" s="22"/>
      <c r="D839" s="22"/>
      <c r="E839" s="22"/>
      <c r="F839" s="22"/>
      <c r="G839" s="22"/>
    </row>
    <row r="840" spans="1:7" x14ac:dyDescent="0.25">
      <c r="A840" s="6"/>
      <c r="B840" s="14" t="s">
        <v>112</v>
      </c>
      <c r="C840" s="23"/>
      <c r="D840" s="23"/>
      <c r="E840" s="23"/>
      <c r="F840" s="23"/>
      <c r="G840" s="23"/>
    </row>
    <row r="841" spans="1:7" x14ac:dyDescent="0.25">
      <c r="A841" s="6" t="s">
        <v>838</v>
      </c>
      <c r="B841" s="15" t="s">
        <v>114</v>
      </c>
      <c r="C841" s="23">
        <f>(1)*(1)*(1)*(1)*(1 + (0))</f>
        <v>1</v>
      </c>
      <c r="D841" s="23" t="s">
        <v>67</v>
      </c>
      <c r="E841" s="23"/>
      <c r="F841" s="23">
        <f>(0)</f>
        <v>0</v>
      </c>
      <c r="G841" s="23">
        <f>(C841 * E841 + C841 * E841 * F841)</f>
        <v>0</v>
      </c>
    </row>
    <row r="842" spans="1:7" x14ac:dyDescent="0.25">
      <c r="A842" s="6" t="s">
        <v>839</v>
      </c>
      <c r="B842" s="15" t="s">
        <v>116</v>
      </c>
      <c r="C842" s="23">
        <f>(1)*(1)*(1)*(1)*(1 + (0))</f>
        <v>1</v>
      </c>
      <c r="D842" s="23" t="s">
        <v>67</v>
      </c>
      <c r="E842" s="23"/>
      <c r="F842" s="23">
        <f>(0)</f>
        <v>0</v>
      </c>
      <c r="G842" s="23">
        <f>(C842 * E842 + C842 * E842 * F842)</f>
        <v>0</v>
      </c>
    </row>
    <row r="843" spans="1:7" x14ac:dyDescent="0.25">
      <c r="A843" s="6"/>
      <c r="B843" s="14" t="s">
        <v>117</v>
      </c>
      <c r="C843" s="23"/>
      <c r="D843" s="23"/>
      <c r="E843" s="23"/>
      <c r="F843" s="23"/>
      <c r="G843" s="23"/>
    </row>
    <row r="844" spans="1:7" x14ac:dyDescent="0.25">
      <c r="A844" s="6" t="s">
        <v>840</v>
      </c>
      <c r="B844" s="15" t="s">
        <v>119</v>
      </c>
      <c r="C844" s="23">
        <f>(5)*(1)*(1)*(1)*(1 + (0))</f>
        <v>5</v>
      </c>
      <c r="D844" s="23" t="s">
        <v>15</v>
      </c>
      <c r="E844" s="23"/>
      <c r="F844" s="23">
        <f>(0)</f>
        <v>0</v>
      </c>
      <c r="G844" s="23">
        <f>(C844 * E844 + C844 * E844 * F844)</f>
        <v>0</v>
      </c>
    </row>
    <row r="845" spans="1:7" ht="15.75" x14ac:dyDescent="0.25">
      <c r="A845" s="3"/>
      <c r="B845" s="11" t="s">
        <v>21</v>
      </c>
      <c r="C845" s="20"/>
      <c r="D845" s="20"/>
      <c r="E845" s="20"/>
      <c r="F845" s="20"/>
      <c r="G845" s="20"/>
    </row>
    <row r="846" spans="1:7" x14ac:dyDescent="0.25">
      <c r="A846" s="4"/>
      <c r="B846" s="12" t="s">
        <v>22</v>
      </c>
      <c r="C846" s="21"/>
      <c r="D846" s="21"/>
      <c r="E846" s="21"/>
      <c r="F846" s="21"/>
      <c r="G846" s="21"/>
    </row>
    <row r="847" spans="1:7" ht="210" x14ac:dyDescent="0.25">
      <c r="A847" s="5"/>
      <c r="B847" s="13" t="s">
        <v>120</v>
      </c>
      <c r="C847" s="22"/>
      <c r="D847" s="22"/>
      <c r="E847" s="22"/>
      <c r="F847" s="22"/>
      <c r="G847" s="22"/>
    </row>
    <row r="848" spans="1:7" x14ac:dyDescent="0.25">
      <c r="A848" s="6"/>
      <c r="B848" s="14" t="s">
        <v>121</v>
      </c>
      <c r="C848" s="23"/>
      <c r="D848" s="23"/>
      <c r="E848" s="23"/>
      <c r="F848" s="23"/>
      <c r="G848" s="23"/>
    </row>
    <row r="849" spans="1:7" ht="45" x14ac:dyDescent="0.25">
      <c r="A849" s="6" t="s">
        <v>841</v>
      </c>
      <c r="B849" s="15" t="s">
        <v>123</v>
      </c>
      <c r="C849" s="23">
        <f>(5)*(1)*(1)*(1)*(1 + (0))</f>
        <v>5</v>
      </c>
      <c r="D849" s="23" t="s">
        <v>15</v>
      </c>
      <c r="E849" s="23"/>
      <c r="F849" s="23">
        <f>(0)</f>
        <v>0</v>
      </c>
      <c r="G849" s="23">
        <f>(C849 * E849 + C849 * E849 * F849)</f>
        <v>0</v>
      </c>
    </row>
    <row r="850" spans="1:7" x14ac:dyDescent="0.25">
      <c r="A850" s="4"/>
      <c r="B850" s="12" t="s">
        <v>124</v>
      </c>
      <c r="C850" s="21"/>
      <c r="D850" s="21"/>
      <c r="E850" s="21"/>
      <c r="F850" s="21"/>
      <c r="G850" s="21"/>
    </row>
    <row r="851" spans="1:7" ht="150" x14ac:dyDescent="0.25">
      <c r="A851" s="5"/>
      <c r="B851" s="13" t="s">
        <v>125</v>
      </c>
      <c r="C851" s="22"/>
      <c r="D851" s="22"/>
      <c r="E851" s="22"/>
      <c r="F851" s="22"/>
      <c r="G851" s="22"/>
    </row>
    <row r="852" spans="1:7" x14ac:dyDescent="0.25">
      <c r="A852" s="6"/>
      <c r="B852" s="14" t="s">
        <v>121</v>
      </c>
      <c r="C852" s="23"/>
      <c r="D852" s="23"/>
      <c r="E852" s="23"/>
      <c r="F852" s="23"/>
      <c r="G852" s="23"/>
    </row>
    <row r="853" spans="1:7" ht="30" x14ac:dyDescent="0.25">
      <c r="A853" s="6" t="s">
        <v>842</v>
      </c>
      <c r="B853" s="15" t="s">
        <v>127</v>
      </c>
      <c r="C853" s="23">
        <f>(68)*(1)*(1)*(1)*(1 + (0))</f>
        <v>68</v>
      </c>
      <c r="D853" s="23" t="s">
        <v>32</v>
      </c>
      <c r="E853" s="23"/>
      <c r="F853" s="23">
        <f>(0)</f>
        <v>0</v>
      </c>
      <c r="G853" s="23">
        <f>(C853 * E853 + C853 * E853 * F853)</f>
        <v>0</v>
      </c>
    </row>
    <row r="854" spans="1:7" ht="47.25" x14ac:dyDescent="0.25">
      <c r="A854" s="3"/>
      <c r="B854" s="11" t="s">
        <v>155</v>
      </c>
      <c r="C854" s="20"/>
      <c r="D854" s="20"/>
      <c r="E854" s="20"/>
      <c r="F854" s="20"/>
      <c r="G854" s="20"/>
    </row>
    <row r="855" spans="1:7" x14ac:dyDescent="0.25">
      <c r="A855" s="4"/>
      <c r="B855" s="12" t="s">
        <v>156</v>
      </c>
      <c r="C855" s="21"/>
      <c r="D855" s="21"/>
      <c r="E855" s="21"/>
      <c r="F855" s="21"/>
      <c r="G855" s="21"/>
    </row>
    <row r="856" spans="1:7" ht="90" x14ac:dyDescent="0.25">
      <c r="A856" s="5"/>
      <c r="B856" s="13" t="s">
        <v>157</v>
      </c>
      <c r="C856" s="22"/>
      <c r="D856" s="22"/>
      <c r="E856" s="22"/>
      <c r="F856" s="22"/>
      <c r="G856" s="22"/>
    </row>
    <row r="857" spans="1:7" x14ac:dyDescent="0.25">
      <c r="A857" s="6"/>
      <c r="B857" s="14" t="s">
        <v>158</v>
      </c>
      <c r="C857" s="23"/>
      <c r="D857" s="23"/>
      <c r="E857" s="23"/>
      <c r="F857" s="23"/>
      <c r="G857" s="23"/>
    </row>
    <row r="858" spans="1:7" x14ac:dyDescent="0.25">
      <c r="A858" s="6" t="s">
        <v>843</v>
      </c>
      <c r="B858" s="15" t="s">
        <v>844</v>
      </c>
      <c r="C858" s="23">
        <f>(54)*(1)*(1)*(1)*(1 + (0))</f>
        <v>54</v>
      </c>
      <c r="D858" s="23" t="s">
        <v>32</v>
      </c>
      <c r="E858" s="23"/>
      <c r="F858" s="23">
        <f>(0)</f>
        <v>0</v>
      </c>
      <c r="G858" s="23">
        <f>(C858 * E858 + C858 * E858 * F858)</f>
        <v>0</v>
      </c>
    </row>
    <row r="859" spans="1:7" x14ac:dyDescent="0.25">
      <c r="A859" s="6"/>
      <c r="B859" s="14" t="s">
        <v>195</v>
      </c>
      <c r="C859" s="23"/>
      <c r="D859" s="23"/>
      <c r="E859" s="23"/>
      <c r="F859" s="23"/>
      <c r="G859" s="23"/>
    </row>
    <row r="860" spans="1:7" x14ac:dyDescent="0.25">
      <c r="A860" s="6" t="s">
        <v>845</v>
      </c>
      <c r="B860" s="15" t="s">
        <v>846</v>
      </c>
      <c r="C860" s="23">
        <f>(13)*(1)*(1)*(1)*(1 + (0))</f>
        <v>13</v>
      </c>
      <c r="D860" s="23" t="s">
        <v>32</v>
      </c>
      <c r="E860" s="23"/>
      <c r="F860" s="23">
        <f>(0)</f>
        <v>0</v>
      </c>
      <c r="G860" s="23">
        <f>(C860 * E860 + C860 * E860 * F860)</f>
        <v>0</v>
      </c>
    </row>
    <row r="861" spans="1:7" x14ac:dyDescent="0.25">
      <c r="A861" s="6" t="s">
        <v>847</v>
      </c>
      <c r="B861" s="15" t="s">
        <v>848</v>
      </c>
      <c r="C861" s="23">
        <f>(4)*(1)*(1)*(1)*(1 + (0))</f>
        <v>4</v>
      </c>
      <c r="D861" s="23" t="s">
        <v>36</v>
      </c>
      <c r="E861" s="23"/>
      <c r="F861" s="23">
        <f>(0)</f>
        <v>0</v>
      </c>
      <c r="G861" s="23">
        <f>(C861 * E861 + C861 * E861 * F861)</f>
        <v>0</v>
      </c>
    </row>
    <row r="862" spans="1:7" ht="47.25" x14ac:dyDescent="0.25">
      <c r="A862" s="3"/>
      <c r="B862" s="11" t="s">
        <v>849</v>
      </c>
      <c r="C862" s="20"/>
      <c r="D862" s="20"/>
      <c r="E862" s="20"/>
      <c r="F862" s="20"/>
      <c r="G862" s="20"/>
    </row>
    <row r="863" spans="1:7" ht="31.5" x14ac:dyDescent="0.25">
      <c r="A863" s="3"/>
      <c r="B863" s="11" t="s">
        <v>49</v>
      </c>
      <c r="C863" s="20"/>
      <c r="D863" s="20"/>
      <c r="E863" s="20"/>
      <c r="F863" s="20"/>
      <c r="G863" s="20"/>
    </row>
    <row r="864" spans="1:7" x14ac:dyDescent="0.25">
      <c r="A864" s="4"/>
      <c r="B864" s="12" t="s">
        <v>106</v>
      </c>
      <c r="C864" s="21"/>
      <c r="D864" s="21"/>
      <c r="E864" s="21"/>
      <c r="F864" s="21"/>
      <c r="G864" s="21"/>
    </row>
    <row r="865" spans="1:7" ht="105" x14ac:dyDescent="0.25">
      <c r="A865" s="5"/>
      <c r="B865" s="13" t="s">
        <v>107</v>
      </c>
      <c r="C865" s="22"/>
      <c r="D865" s="22"/>
      <c r="E865" s="22"/>
      <c r="F865" s="22"/>
      <c r="G865" s="22"/>
    </row>
    <row r="866" spans="1:7" x14ac:dyDescent="0.25">
      <c r="A866" s="6"/>
      <c r="B866" s="14" t="s">
        <v>850</v>
      </c>
      <c r="C866" s="23"/>
      <c r="D866" s="23"/>
      <c r="E866" s="23"/>
      <c r="F866" s="23"/>
      <c r="G866" s="23"/>
    </row>
    <row r="867" spans="1:7" x14ac:dyDescent="0.25">
      <c r="A867" s="6" t="s">
        <v>851</v>
      </c>
      <c r="B867" s="15" t="s">
        <v>110</v>
      </c>
      <c r="C867" s="23">
        <f>(780)*(1)*(1)*(1)*(1 + (0))</f>
        <v>780</v>
      </c>
      <c r="D867" s="23" t="s">
        <v>15</v>
      </c>
      <c r="E867" s="23"/>
      <c r="F867" s="23">
        <f>(0)</f>
        <v>0</v>
      </c>
      <c r="G867" s="23">
        <f>(C867 * E867 + C867 * E867 * F867)</f>
        <v>0</v>
      </c>
    </row>
    <row r="868" spans="1:7" x14ac:dyDescent="0.25">
      <c r="A868" s="6"/>
      <c r="B868" s="14" t="s">
        <v>630</v>
      </c>
      <c r="C868" s="23"/>
      <c r="D868" s="23"/>
      <c r="E868" s="23"/>
      <c r="F868" s="23"/>
      <c r="G868" s="23"/>
    </row>
    <row r="869" spans="1:7" x14ac:dyDescent="0.25">
      <c r="A869" s="6" t="s">
        <v>852</v>
      </c>
      <c r="B869" s="15" t="s">
        <v>110</v>
      </c>
      <c r="C869" s="23">
        <f>(35)*(1)*(1)*(1)*(1 + (0))</f>
        <v>35</v>
      </c>
      <c r="D869" s="23" t="s">
        <v>15</v>
      </c>
      <c r="E869" s="23"/>
      <c r="F869" s="23">
        <f>(0)</f>
        <v>0</v>
      </c>
      <c r="G869" s="23">
        <f>(C869 * E869 + C869 * E869 * F869)</f>
        <v>0</v>
      </c>
    </row>
    <row r="870" spans="1:7" x14ac:dyDescent="0.25">
      <c r="A870" s="5"/>
      <c r="B870" s="13" t="s">
        <v>111</v>
      </c>
      <c r="C870" s="22"/>
      <c r="D870" s="22"/>
      <c r="E870" s="22"/>
      <c r="F870" s="22"/>
      <c r="G870" s="22"/>
    </row>
    <row r="871" spans="1:7" x14ac:dyDescent="0.25">
      <c r="A871" s="6"/>
      <c r="B871" s="14" t="s">
        <v>112</v>
      </c>
      <c r="C871" s="23"/>
      <c r="D871" s="23"/>
      <c r="E871" s="23"/>
      <c r="F871" s="23"/>
      <c r="G871" s="23"/>
    </row>
    <row r="872" spans="1:7" x14ac:dyDescent="0.25">
      <c r="A872" s="6" t="s">
        <v>853</v>
      </c>
      <c r="B872" s="15" t="s">
        <v>114</v>
      </c>
      <c r="C872" s="23">
        <f>(1)*(1)*(1)*(1)*(1 + (0))</f>
        <v>1</v>
      </c>
      <c r="D872" s="23" t="s">
        <v>67</v>
      </c>
      <c r="E872" s="23"/>
      <c r="F872" s="23">
        <f>(0)</f>
        <v>0</v>
      </c>
      <c r="G872" s="23">
        <f>(C872 * E872 + C872 * E872 * F872)</f>
        <v>0</v>
      </c>
    </row>
    <row r="873" spans="1:7" x14ac:dyDescent="0.25">
      <c r="A873" s="6" t="s">
        <v>854</v>
      </c>
      <c r="B873" s="15" t="s">
        <v>116</v>
      </c>
      <c r="C873" s="23">
        <f>(1)*(1)*(1)*(1)*(1 + (0))</f>
        <v>1</v>
      </c>
      <c r="D873" s="23" t="s">
        <v>67</v>
      </c>
      <c r="E873" s="23"/>
      <c r="F873" s="23">
        <f>(0)</f>
        <v>0</v>
      </c>
      <c r="G873" s="23">
        <f>(C873 * E873 + C873 * E873 * F873)</f>
        <v>0</v>
      </c>
    </row>
    <row r="874" spans="1:7" x14ac:dyDescent="0.25">
      <c r="A874" s="6"/>
      <c r="B874" s="14" t="s">
        <v>117</v>
      </c>
      <c r="C874" s="23"/>
      <c r="D874" s="23"/>
      <c r="E874" s="23"/>
      <c r="F874" s="23"/>
      <c r="G874" s="23"/>
    </row>
    <row r="875" spans="1:7" x14ac:dyDescent="0.25">
      <c r="A875" s="6" t="s">
        <v>855</v>
      </c>
      <c r="B875" s="15" t="s">
        <v>119</v>
      </c>
      <c r="C875" s="23">
        <f>(815)*(1)*(1)*(1)*(1 + (0))</f>
        <v>815</v>
      </c>
      <c r="D875" s="23" t="s">
        <v>15</v>
      </c>
      <c r="E875" s="23"/>
      <c r="F875" s="23">
        <f>(0)</f>
        <v>0</v>
      </c>
      <c r="G875" s="23">
        <f>(C875 * E875 + C875 * E875 * F875)</f>
        <v>0</v>
      </c>
    </row>
    <row r="876" spans="1:7" ht="150" x14ac:dyDescent="0.25">
      <c r="A876" s="5"/>
      <c r="B876" s="13" t="s">
        <v>788</v>
      </c>
      <c r="C876" s="22"/>
      <c r="D876" s="22"/>
      <c r="E876" s="22"/>
      <c r="F876" s="22"/>
      <c r="G876" s="22"/>
    </row>
    <row r="877" spans="1:7" x14ac:dyDescent="0.25">
      <c r="A877" s="6"/>
      <c r="B877" s="14" t="s">
        <v>789</v>
      </c>
      <c r="C877" s="23"/>
      <c r="D877" s="23"/>
      <c r="E877" s="23"/>
      <c r="F877" s="23"/>
      <c r="G877" s="23"/>
    </row>
    <row r="878" spans="1:7" x14ac:dyDescent="0.25">
      <c r="A878" s="6" t="s">
        <v>856</v>
      </c>
      <c r="B878" s="15" t="s">
        <v>791</v>
      </c>
      <c r="C878" s="23">
        <f>(129)*(1)*(1)*(1)*(1 + (0))</f>
        <v>129</v>
      </c>
      <c r="D878" s="23" t="s">
        <v>15</v>
      </c>
      <c r="E878" s="23"/>
      <c r="F878" s="23">
        <f>(0)</f>
        <v>0</v>
      </c>
      <c r="G878" s="23">
        <f>(C878 * E878 + C878 * E878 * F878)</f>
        <v>0</v>
      </c>
    </row>
    <row r="879" spans="1:7" ht="105" x14ac:dyDescent="0.25">
      <c r="A879" s="5"/>
      <c r="B879" s="13" t="s">
        <v>792</v>
      </c>
      <c r="C879" s="22"/>
      <c r="D879" s="22"/>
      <c r="E879" s="22"/>
      <c r="F879" s="22"/>
      <c r="G879" s="22"/>
    </row>
    <row r="880" spans="1:7" x14ac:dyDescent="0.25">
      <c r="A880" s="6"/>
      <c r="B880" s="14" t="s">
        <v>789</v>
      </c>
      <c r="C880" s="23"/>
      <c r="D880" s="23"/>
      <c r="E880" s="23"/>
      <c r="F880" s="23"/>
      <c r="G880" s="23"/>
    </row>
    <row r="881" spans="1:7" x14ac:dyDescent="0.25">
      <c r="A881" s="6" t="s">
        <v>857</v>
      </c>
      <c r="B881" s="15" t="s">
        <v>791</v>
      </c>
      <c r="C881" s="23">
        <f>(534)*(1)*(1)*(1)*(1 + (0))</f>
        <v>534</v>
      </c>
      <c r="D881" s="23" t="s">
        <v>15</v>
      </c>
      <c r="E881" s="23"/>
      <c r="F881" s="23">
        <f>(0)</f>
        <v>0</v>
      </c>
      <c r="G881" s="23">
        <f>(C881 * E881 + C881 * E881 * F881)</f>
        <v>0</v>
      </c>
    </row>
    <row r="882" spans="1:7" ht="15.75" x14ac:dyDescent="0.25">
      <c r="A882" s="3"/>
      <c r="B882" s="11" t="s">
        <v>21</v>
      </c>
      <c r="C882" s="20"/>
      <c r="D882" s="20"/>
      <c r="E882" s="20"/>
      <c r="F882" s="20"/>
      <c r="G882" s="20"/>
    </row>
    <row r="883" spans="1:7" x14ac:dyDescent="0.25">
      <c r="A883" s="4"/>
      <c r="B883" s="12" t="s">
        <v>22</v>
      </c>
      <c r="C883" s="21"/>
      <c r="D883" s="21"/>
      <c r="E883" s="21"/>
      <c r="F883" s="21"/>
      <c r="G883" s="21"/>
    </row>
    <row r="884" spans="1:7" ht="195" x14ac:dyDescent="0.25">
      <c r="A884" s="5"/>
      <c r="B884" s="13" t="s">
        <v>858</v>
      </c>
      <c r="C884" s="22"/>
      <c r="D884" s="22"/>
      <c r="E884" s="22"/>
      <c r="F884" s="22"/>
      <c r="G884" s="22"/>
    </row>
    <row r="885" spans="1:7" x14ac:dyDescent="0.25">
      <c r="A885" s="6"/>
      <c r="B885" s="14" t="s">
        <v>630</v>
      </c>
      <c r="C885" s="23"/>
      <c r="D885" s="23"/>
      <c r="E885" s="23"/>
      <c r="F885" s="23"/>
      <c r="G885" s="23"/>
    </row>
    <row r="886" spans="1:7" ht="60" x14ac:dyDescent="0.25">
      <c r="A886" s="6" t="s">
        <v>859</v>
      </c>
      <c r="B886" s="15" t="s">
        <v>860</v>
      </c>
      <c r="C886" s="23">
        <f>(23)*(1)*(1)*(1)*(1 + (0))</f>
        <v>23</v>
      </c>
      <c r="D886" s="23" t="s">
        <v>15</v>
      </c>
      <c r="E886" s="23"/>
      <c r="F886" s="23">
        <f>(0)</f>
        <v>0</v>
      </c>
      <c r="G886" s="23">
        <f>(C886 * E886 + C886 * E886 * F886)</f>
        <v>0</v>
      </c>
    </row>
    <row r="887" spans="1:7" x14ac:dyDescent="0.25">
      <c r="A887" s="6"/>
      <c r="B887" s="14" t="s">
        <v>121</v>
      </c>
      <c r="C887" s="23"/>
      <c r="D887" s="23"/>
      <c r="E887" s="23"/>
      <c r="F887" s="23"/>
      <c r="G887" s="23"/>
    </row>
    <row r="888" spans="1:7" ht="45" x14ac:dyDescent="0.25">
      <c r="A888" s="6" t="s">
        <v>861</v>
      </c>
      <c r="B888" s="15" t="s">
        <v>123</v>
      </c>
      <c r="C888" s="23">
        <f>(14)*(1)*(1)*(1)*(1 + (0))</f>
        <v>14</v>
      </c>
      <c r="D888" s="23" t="s">
        <v>15</v>
      </c>
      <c r="E888" s="23"/>
      <c r="F888" s="23">
        <f>(0)</f>
        <v>0</v>
      </c>
      <c r="G888" s="23">
        <f>(C888 * E888 + C888 * E888 * F888)</f>
        <v>0</v>
      </c>
    </row>
    <row r="889" spans="1:7" x14ac:dyDescent="0.25">
      <c r="A889" s="4"/>
      <c r="B889" s="12" t="s">
        <v>278</v>
      </c>
      <c r="C889" s="21"/>
      <c r="D889" s="21"/>
      <c r="E889" s="21"/>
      <c r="F889" s="21"/>
      <c r="G889" s="21"/>
    </row>
    <row r="890" spans="1:7" ht="150" x14ac:dyDescent="0.25">
      <c r="A890" s="5"/>
      <c r="B890" s="13" t="s">
        <v>862</v>
      </c>
      <c r="C890" s="22"/>
      <c r="D890" s="22"/>
      <c r="E890" s="22"/>
      <c r="F890" s="22"/>
      <c r="G890" s="22"/>
    </row>
    <row r="891" spans="1:7" x14ac:dyDescent="0.25">
      <c r="A891" s="6"/>
      <c r="B891" s="14" t="s">
        <v>863</v>
      </c>
      <c r="C891" s="23"/>
      <c r="D891" s="23"/>
      <c r="E891" s="23"/>
      <c r="F891" s="23"/>
      <c r="G891" s="23"/>
    </row>
    <row r="892" spans="1:7" ht="45" x14ac:dyDescent="0.25">
      <c r="A892" s="6" t="s">
        <v>864</v>
      </c>
      <c r="B892" s="15" t="s">
        <v>865</v>
      </c>
      <c r="C892" s="23">
        <f>(1709)*(1)*(1)*(1)*(1 + (0))</f>
        <v>1709</v>
      </c>
      <c r="D892" s="23" t="s">
        <v>20</v>
      </c>
      <c r="E892" s="23"/>
      <c r="F892" s="23">
        <f>(0)</f>
        <v>0</v>
      </c>
      <c r="G892" s="23">
        <f>(C892 * E892 + C892 * E892 * F892)</f>
        <v>0</v>
      </c>
    </row>
    <row r="893" spans="1:7" x14ac:dyDescent="0.25">
      <c r="A893" s="4"/>
      <c r="B893" s="12" t="s">
        <v>124</v>
      </c>
      <c r="C893" s="21"/>
      <c r="D893" s="21"/>
      <c r="E893" s="21"/>
      <c r="F893" s="21"/>
      <c r="G893" s="21"/>
    </row>
    <row r="894" spans="1:7" ht="150" x14ac:dyDescent="0.25">
      <c r="A894" s="5"/>
      <c r="B894" s="13" t="s">
        <v>125</v>
      </c>
      <c r="C894" s="22"/>
      <c r="D894" s="22"/>
      <c r="E894" s="22"/>
      <c r="F894" s="22"/>
      <c r="G894" s="22"/>
    </row>
    <row r="895" spans="1:7" x14ac:dyDescent="0.25">
      <c r="A895" s="6"/>
      <c r="B895" s="14" t="s">
        <v>866</v>
      </c>
      <c r="C895" s="23"/>
      <c r="D895" s="23"/>
      <c r="E895" s="23"/>
      <c r="F895" s="23"/>
      <c r="G895" s="23"/>
    </row>
    <row r="896" spans="1:7" ht="30" x14ac:dyDescent="0.25">
      <c r="A896" s="6" t="s">
        <v>867</v>
      </c>
      <c r="B896" s="15" t="s">
        <v>868</v>
      </c>
      <c r="C896" s="23">
        <f>(380)*(1)*(1)*(1)*(1 + (0))</f>
        <v>380</v>
      </c>
      <c r="D896" s="23" t="s">
        <v>32</v>
      </c>
      <c r="E896" s="23"/>
      <c r="F896" s="23">
        <f>(0)</f>
        <v>0</v>
      </c>
      <c r="G896" s="23">
        <f>(C896 * E896 + C896 * E896 * F896)</f>
        <v>0</v>
      </c>
    </row>
    <row r="897" spans="1:7" x14ac:dyDescent="0.25">
      <c r="A897" s="6"/>
      <c r="B897" s="14" t="s">
        <v>121</v>
      </c>
      <c r="C897" s="23"/>
      <c r="D897" s="23"/>
      <c r="E897" s="23"/>
      <c r="F897" s="23"/>
      <c r="G897" s="23"/>
    </row>
    <row r="898" spans="1:7" ht="30" x14ac:dyDescent="0.25">
      <c r="A898" s="6" t="s">
        <v>869</v>
      </c>
      <c r="B898" s="15" t="s">
        <v>127</v>
      </c>
      <c r="C898" s="23">
        <f>(219)*(1)*(1)*(1)*(1 + (0))</f>
        <v>219</v>
      </c>
      <c r="D898" s="23" t="s">
        <v>32</v>
      </c>
      <c r="E898" s="23"/>
      <c r="F898" s="23">
        <f>(0)</f>
        <v>0</v>
      </c>
      <c r="G898" s="23">
        <f>(C898 * E898 + C898 * E898 * F898)</f>
        <v>0</v>
      </c>
    </row>
    <row r="899" spans="1:7" ht="31.5" x14ac:dyDescent="0.25">
      <c r="A899" s="3"/>
      <c r="B899" s="11" t="s">
        <v>749</v>
      </c>
      <c r="C899" s="20"/>
      <c r="D899" s="20"/>
      <c r="E899" s="20"/>
      <c r="F899" s="20"/>
      <c r="G899" s="20"/>
    </row>
    <row r="900" spans="1:7" x14ac:dyDescent="0.25">
      <c r="A900" s="4"/>
      <c r="B900" s="12" t="s">
        <v>870</v>
      </c>
      <c r="C900" s="21"/>
      <c r="D900" s="21"/>
      <c r="E900" s="21"/>
      <c r="F900" s="21"/>
      <c r="G900" s="21"/>
    </row>
    <row r="901" spans="1:7" ht="180" x14ac:dyDescent="0.25">
      <c r="A901" s="5"/>
      <c r="B901" s="13" t="s">
        <v>871</v>
      </c>
      <c r="C901" s="22"/>
      <c r="D901" s="22"/>
      <c r="E901" s="22"/>
      <c r="F901" s="22"/>
      <c r="G901" s="22"/>
    </row>
    <row r="902" spans="1:7" ht="30" x14ac:dyDescent="0.25">
      <c r="A902" s="6"/>
      <c r="B902" s="14" t="s">
        <v>872</v>
      </c>
      <c r="C902" s="23"/>
      <c r="D902" s="23"/>
      <c r="E902" s="23"/>
      <c r="F902" s="23"/>
      <c r="G902" s="23"/>
    </row>
    <row r="903" spans="1:7" ht="30" x14ac:dyDescent="0.25">
      <c r="A903" s="6" t="s">
        <v>873</v>
      </c>
      <c r="B903" s="15" t="s">
        <v>874</v>
      </c>
      <c r="C903" s="23">
        <f>(438)*(1)*(1)*(1)*(1 + (0))</f>
        <v>438</v>
      </c>
      <c r="D903" s="23" t="s">
        <v>20</v>
      </c>
      <c r="E903" s="23"/>
      <c r="F903" s="23">
        <f>(0)</f>
        <v>0</v>
      </c>
      <c r="G903" s="23">
        <f>(C903 * E903 + C903 * E903 * F903)</f>
        <v>0</v>
      </c>
    </row>
    <row r="904" spans="1:7" x14ac:dyDescent="0.25">
      <c r="A904" s="6"/>
      <c r="B904" s="14" t="s">
        <v>743</v>
      </c>
      <c r="C904" s="23"/>
      <c r="D904" s="23"/>
      <c r="E904" s="23"/>
      <c r="F904" s="23"/>
      <c r="G904" s="23"/>
    </row>
    <row r="905" spans="1:7" ht="30" x14ac:dyDescent="0.25">
      <c r="A905" s="6" t="s">
        <v>875</v>
      </c>
      <c r="B905" s="15" t="s">
        <v>876</v>
      </c>
      <c r="C905" s="23">
        <f>(190)*(1)*(1)*(1)*(1 + (0))</f>
        <v>190</v>
      </c>
      <c r="D905" s="23" t="s">
        <v>32</v>
      </c>
      <c r="E905" s="23"/>
      <c r="F905" s="23">
        <f>(0)</f>
        <v>0</v>
      </c>
      <c r="G905" s="23">
        <f>(C905 * E905 + C905 * E905 * F905)</f>
        <v>0</v>
      </c>
    </row>
    <row r="906" spans="1:7" ht="15.75" x14ac:dyDescent="0.25">
      <c r="A906" s="3"/>
      <c r="B906" s="11" t="s">
        <v>827</v>
      </c>
      <c r="C906" s="20"/>
      <c r="D906" s="20"/>
      <c r="E906" s="20"/>
      <c r="F906" s="20"/>
      <c r="G906" s="20"/>
    </row>
    <row r="907" spans="1:7" x14ac:dyDescent="0.25">
      <c r="A907" s="4"/>
      <c r="B907" s="12" t="s">
        <v>828</v>
      </c>
      <c r="C907" s="21"/>
      <c r="D907" s="21"/>
      <c r="E907" s="21"/>
      <c r="F907" s="21"/>
      <c r="G907" s="21"/>
    </row>
    <row r="908" spans="1:7" ht="150" x14ac:dyDescent="0.25">
      <c r="A908" s="5"/>
      <c r="B908" s="13" t="s">
        <v>877</v>
      </c>
      <c r="C908" s="22"/>
      <c r="D908" s="22"/>
      <c r="E908" s="22"/>
      <c r="F908" s="22"/>
      <c r="G908" s="22"/>
    </row>
    <row r="909" spans="1:7" x14ac:dyDescent="0.25">
      <c r="A909" s="6"/>
      <c r="B909" s="14" t="s">
        <v>830</v>
      </c>
      <c r="C909" s="23"/>
      <c r="D909" s="23"/>
      <c r="E909" s="23"/>
      <c r="F909" s="23"/>
      <c r="G909" s="23"/>
    </row>
    <row r="910" spans="1:7" ht="45" x14ac:dyDescent="0.25">
      <c r="A910" s="6" t="s">
        <v>878</v>
      </c>
      <c r="B910" s="15" t="s">
        <v>879</v>
      </c>
      <c r="C910" s="23">
        <f>(190)*(1)*(1)*(1)*(1 + (0))</f>
        <v>190</v>
      </c>
      <c r="D910" s="23" t="s">
        <v>32</v>
      </c>
      <c r="E910" s="23"/>
      <c r="F910" s="23">
        <f>(0)</f>
        <v>0</v>
      </c>
      <c r="G910" s="23">
        <f>(C910 * E910 + C910 * E910 * F910)</f>
        <v>0</v>
      </c>
    </row>
    <row r="911" spans="1:7" ht="47.25" x14ac:dyDescent="0.25">
      <c r="A911" s="3"/>
      <c r="B911" s="11" t="s">
        <v>155</v>
      </c>
      <c r="C911" s="20"/>
      <c r="D911" s="20"/>
      <c r="E911" s="20"/>
      <c r="F911" s="20"/>
      <c r="G911" s="20"/>
    </row>
    <row r="912" spans="1:7" x14ac:dyDescent="0.25">
      <c r="A912" s="4"/>
      <c r="B912" s="12" t="s">
        <v>156</v>
      </c>
      <c r="C912" s="21"/>
      <c r="D912" s="21"/>
      <c r="E912" s="21"/>
      <c r="F912" s="21"/>
      <c r="G912" s="21"/>
    </row>
    <row r="913" spans="1:7" ht="225" x14ac:dyDescent="0.25">
      <c r="A913" s="5"/>
      <c r="B913" s="13" t="s">
        <v>880</v>
      </c>
      <c r="C913" s="22"/>
      <c r="D913" s="22"/>
      <c r="E913" s="22"/>
      <c r="F913" s="22"/>
      <c r="G913" s="22"/>
    </row>
    <row r="914" spans="1:7" x14ac:dyDescent="0.25">
      <c r="A914" s="6"/>
      <c r="B914" s="14" t="s">
        <v>881</v>
      </c>
      <c r="C914" s="23"/>
      <c r="D914" s="23"/>
      <c r="E914" s="23"/>
      <c r="F914" s="23"/>
      <c r="G914" s="23"/>
    </row>
    <row r="915" spans="1:7" x14ac:dyDescent="0.25">
      <c r="A915" s="6" t="s">
        <v>882</v>
      </c>
      <c r="B915" s="15" t="s">
        <v>883</v>
      </c>
      <c r="C915" s="23">
        <f>(190)*(1)*(1)*(1)*(1 + (0))</f>
        <v>190</v>
      </c>
      <c r="D915" s="23" t="s">
        <v>32</v>
      </c>
      <c r="E915" s="23"/>
      <c r="F915" s="23">
        <f>(0)</f>
        <v>0</v>
      </c>
      <c r="G915" s="23">
        <f>(C915 * E915 + C915 * E915 * F915)</f>
        <v>0</v>
      </c>
    </row>
    <row r="916" spans="1:7" x14ac:dyDescent="0.25">
      <c r="A916" s="6"/>
      <c r="B916" s="14" t="s">
        <v>195</v>
      </c>
      <c r="C916" s="23"/>
      <c r="D916" s="23"/>
      <c r="E916" s="23"/>
      <c r="F916" s="23"/>
      <c r="G916" s="23"/>
    </row>
    <row r="917" spans="1:7" x14ac:dyDescent="0.25">
      <c r="A917" s="6" t="s">
        <v>884</v>
      </c>
      <c r="B917" s="15" t="s">
        <v>848</v>
      </c>
      <c r="C917" s="23">
        <f>(4)*(1)*(1)*(1)*(1 + (0))</f>
        <v>4</v>
      </c>
      <c r="D917" s="23" t="s">
        <v>36</v>
      </c>
      <c r="E917" s="23"/>
      <c r="F917" s="23">
        <f>(0)</f>
        <v>0</v>
      </c>
      <c r="G917" s="23">
        <f>(C917 * E917 + C917 * E917 * F917)</f>
        <v>0</v>
      </c>
    </row>
    <row r="918" spans="1:7" ht="63" x14ac:dyDescent="0.25">
      <c r="A918" s="3"/>
      <c r="B918" s="11" t="s">
        <v>885</v>
      </c>
      <c r="C918" s="20"/>
      <c r="D918" s="20"/>
      <c r="E918" s="20"/>
      <c r="F918" s="20"/>
      <c r="G918" s="20"/>
    </row>
    <row r="919" spans="1:7" ht="31.5" x14ac:dyDescent="0.25">
      <c r="A919" s="3"/>
      <c r="B919" s="11" t="s">
        <v>49</v>
      </c>
      <c r="C919" s="20"/>
      <c r="D919" s="20"/>
      <c r="E919" s="20"/>
      <c r="F919" s="20"/>
      <c r="G919" s="20"/>
    </row>
    <row r="920" spans="1:7" x14ac:dyDescent="0.25">
      <c r="A920" s="4"/>
      <c r="B920" s="12" t="s">
        <v>106</v>
      </c>
      <c r="C920" s="21"/>
      <c r="D920" s="21"/>
      <c r="E920" s="21"/>
      <c r="F920" s="21"/>
      <c r="G920" s="21"/>
    </row>
    <row r="921" spans="1:7" ht="105" x14ac:dyDescent="0.25">
      <c r="A921" s="5"/>
      <c r="B921" s="13" t="s">
        <v>107</v>
      </c>
      <c r="C921" s="22"/>
      <c r="D921" s="22"/>
      <c r="E921" s="22"/>
      <c r="F921" s="22"/>
      <c r="G921" s="22"/>
    </row>
    <row r="922" spans="1:7" x14ac:dyDescent="0.25">
      <c r="A922" s="6"/>
      <c r="B922" s="14" t="s">
        <v>630</v>
      </c>
      <c r="C922" s="23"/>
      <c r="D922" s="23"/>
      <c r="E922" s="23"/>
      <c r="F922" s="23"/>
      <c r="G922" s="23"/>
    </row>
    <row r="923" spans="1:7" x14ac:dyDescent="0.25">
      <c r="A923" s="6" t="s">
        <v>886</v>
      </c>
      <c r="B923" s="15" t="s">
        <v>110</v>
      </c>
      <c r="C923" s="23">
        <f>(71)*(1)*(1)*(1)*(1 + (0))</f>
        <v>71</v>
      </c>
      <c r="D923" s="23" t="s">
        <v>15</v>
      </c>
      <c r="E923" s="23"/>
      <c r="F923" s="23">
        <f>(0)</f>
        <v>0</v>
      </c>
      <c r="G923" s="23">
        <f>(C923 * E923 + C923 * E923 * F923)</f>
        <v>0</v>
      </c>
    </row>
    <row r="924" spans="1:7" x14ac:dyDescent="0.25">
      <c r="A924" s="5"/>
      <c r="B924" s="13" t="s">
        <v>111</v>
      </c>
      <c r="C924" s="22"/>
      <c r="D924" s="22"/>
      <c r="E924" s="22"/>
      <c r="F924" s="22"/>
      <c r="G924" s="22"/>
    </row>
    <row r="925" spans="1:7" x14ac:dyDescent="0.25">
      <c r="A925" s="6"/>
      <c r="B925" s="14" t="s">
        <v>112</v>
      </c>
      <c r="C925" s="23"/>
      <c r="D925" s="23"/>
      <c r="E925" s="23"/>
      <c r="F925" s="23"/>
      <c r="G925" s="23"/>
    </row>
    <row r="926" spans="1:7" x14ac:dyDescent="0.25">
      <c r="A926" s="6" t="s">
        <v>887</v>
      </c>
      <c r="B926" s="15" t="s">
        <v>114</v>
      </c>
      <c r="C926" s="23">
        <f>(1)*(1)*(1)*(1)*(1 + (0))</f>
        <v>1</v>
      </c>
      <c r="D926" s="23" t="s">
        <v>67</v>
      </c>
      <c r="E926" s="23"/>
      <c r="F926" s="23">
        <f>(0)</f>
        <v>0</v>
      </c>
      <c r="G926" s="23">
        <f>(C926 * E926 + C926 * E926 * F926)</f>
        <v>0</v>
      </c>
    </row>
    <row r="927" spans="1:7" x14ac:dyDescent="0.25">
      <c r="A927" s="6" t="s">
        <v>888</v>
      </c>
      <c r="B927" s="15" t="s">
        <v>116</v>
      </c>
      <c r="C927" s="23">
        <f>(1)*(1)*(1)*(1)*(1 + (0))</f>
        <v>1</v>
      </c>
      <c r="D927" s="23" t="s">
        <v>67</v>
      </c>
      <c r="E927" s="23"/>
      <c r="F927" s="23">
        <f>(0)</f>
        <v>0</v>
      </c>
      <c r="G927" s="23">
        <f>(C927 * E927 + C927 * E927 * F927)</f>
        <v>0</v>
      </c>
    </row>
    <row r="928" spans="1:7" x14ac:dyDescent="0.25">
      <c r="A928" s="6"/>
      <c r="B928" s="14" t="s">
        <v>117</v>
      </c>
      <c r="C928" s="23"/>
      <c r="D928" s="23"/>
      <c r="E928" s="23"/>
      <c r="F928" s="23"/>
      <c r="G928" s="23"/>
    </row>
    <row r="929" spans="1:7" x14ac:dyDescent="0.25">
      <c r="A929" s="6" t="s">
        <v>889</v>
      </c>
      <c r="B929" s="15" t="s">
        <v>119</v>
      </c>
      <c r="C929" s="23">
        <f>(71)*(1)*(1)*(1)*(1 + (0))</f>
        <v>71</v>
      </c>
      <c r="D929" s="23" t="s">
        <v>15</v>
      </c>
      <c r="E929" s="23"/>
      <c r="F929" s="23">
        <f>(0)</f>
        <v>0</v>
      </c>
      <c r="G929" s="23">
        <f>(C929 * E929 + C929 * E929 * F929)</f>
        <v>0</v>
      </c>
    </row>
    <row r="930" spans="1:7" ht="15.75" x14ac:dyDescent="0.25">
      <c r="A930" s="3"/>
      <c r="B930" s="11" t="s">
        <v>21</v>
      </c>
      <c r="C930" s="20"/>
      <c r="D930" s="20"/>
      <c r="E930" s="20"/>
      <c r="F930" s="20"/>
      <c r="G930" s="20"/>
    </row>
    <row r="931" spans="1:7" x14ac:dyDescent="0.25">
      <c r="A931" s="4"/>
      <c r="B931" s="12" t="s">
        <v>22</v>
      </c>
      <c r="C931" s="21"/>
      <c r="D931" s="21"/>
      <c r="E931" s="21"/>
      <c r="F931" s="21"/>
      <c r="G931" s="21"/>
    </row>
    <row r="932" spans="1:7" ht="195" x14ac:dyDescent="0.25">
      <c r="A932" s="5"/>
      <c r="B932" s="13" t="s">
        <v>858</v>
      </c>
      <c r="C932" s="22"/>
      <c r="D932" s="22"/>
      <c r="E932" s="22"/>
      <c r="F932" s="22"/>
      <c r="G932" s="22"/>
    </row>
    <row r="933" spans="1:7" x14ac:dyDescent="0.25">
      <c r="A933" s="6"/>
      <c r="B933" s="14" t="s">
        <v>630</v>
      </c>
      <c r="C933" s="23"/>
      <c r="D933" s="23"/>
      <c r="E933" s="23"/>
      <c r="F933" s="23"/>
      <c r="G933" s="23"/>
    </row>
    <row r="934" spans="1:7" ht="60" x14ac:dyDescent="0.25">
      <c r="A934" s="6" t="s">
        <v>890</v>
      </c>
      <c r="B934" s="15" t="s">
        <v>860</v>
      </c>
      <c r="C934" s="23">
        <f>(71)*(1)*(1)*(1)*(1 + (0))</f>
        <v>71</v>
      </c>
      <c r="D934" s="23" t="s">
        <v>15</v>
      </c>
      <c r="E934" s="23"/>
      <c r="F934" s="23">
        <f>(0)</f>
        <v>0</v>
      </c>
      <c r="G934" s="23">
        <f>(C934 * E934 + C934 * E934 * F934)</f>
        <v>0</v>
      </c>
    </row>
    <row r="935" spans="1:7" x14ac:dyDescent="0.25">
      <c r="A935" s="6"/>
      <c r="B935" s="14" t="s">
        <v>891</v>
      </c>
      <c r="C935" s="23"/>
      <c r="D935" s="23"/>
      <c r="E935" s="23"/>
      <c r="F935" s="23"/>
      <c r="G935" s="23"/>
    </row>
    <row r="936" spans="1:7" ht="75" x14ac:dyDescent="0.25">
      <c r="A936" s="6" t="s">
        <v>892</v>
      </c>
      <c r="B936" s="15" t="s">
        <v>893</v>
      </c>
      <c r="C936" s="23">
        <f>(229)*(1)*(1)*(1)*(1 + (0))</f>
        <v>229</v>
      </c>
      <c r="D936" s="23" t="s">
        <v>15</v>
      </c>
      <c r="E936" s="23"/>
      <c r="F936" s="23">
        <f>(0)</f>
        <v>0</v>
      </c>
      <c r="G936" s="23">
        <f>(C936 * E936 + C936 * E936 * F936)</f>
        <v>0</v>
      </c>
    </row>
    <row r="937" spans="1:7" x14ac:dyDescent="0.25">
      <c r="A937" s="4"/>
      <c r="B937" s="12" t="s">
        <v>124</v>
      </c>
      <c r="C937" s="21"/>
      <c r="D937" s="21"/>
      <c r="E937" s="21"/>
      <c r="F937" s="21"/>
      <c r="G937" s="21"/>
    </row>
    <row r="938" spans="1:7" ht="150" x14ac:dyDescent="0.25">
      <c r="A938" s="5"/>
      <c r="B938" s="13" t="s">
        <v>125</v>
      </c>
      <c r="C938" s="22"/>
      <c r="D938" s="22"/>
      <c r="E938" s="22"/>
      <c r="F938" s="22"/>
      <c r="G938" s="22"/>
    </row>
    <row r="939" spans="1:7" x14ac:dyDescent="0.25">
      <c r="A939" s="6"/>
      <c r="B939" s="14" t="s">
        <v>866</v>
      </c>
      <c r="C939" s="23"/>
      <c r="D939" s="23"/>
      <c r="E939" s="23"/>
      <c r="F939" s="23"/>
      <c r="G939" s="23"/>
    </row>
    <row r="940" spans="1:7" ht="30" x14ac:dyDescent="0.25">
      <c r="A940" s="6" t="s">
        <v>894</v>
      </c>
      <c r="B940" s="15" t="s">
        <v>868</v>
      </c>
      <c r="C940" s="23">
        <f>(235)*(1)*(1)*(1)*(1 + (0))</f>
        <v>235</v>
      </c>
      <c r="D940" s="23" t="s">
        <v>32</v>
      </c>
      <c r="E940" s="23"/>
      <c r="F940" s="23">
        <f>(0)</f>
        <v>0</v>
      </c>
      <c r="G940" s="23">
        <f>(C940 * E940 + C940 * E940 * F940)</f>
        <v>0</v>
      </c>
    </row>
    <row r="941" spans="1:7" ht="31.5" x14ac:dyDescent="0.25">
      <c r="A941" s="3"/>
      <c r="B941" s="11" t="s">
        <v>749</v>
      </c>
      <c r="C941" s="20"/>
      <c r="D941" s="20"/>
      <c r="E941" s="20"/>
      <c r="F941" s="20"/>
      <c r="G941" s="20"/>
    </row>
    <row r="942" spans="1:7" x14ac:dyDescent="0.25">
      <c r="A942" s="4"/>
      <c r="B942" s="12" t="s">
        <v>870</v>
      </c>
      <c r="C942" s="21"/>
      <c r="D942" s="21"/>
      <c r="E942" s="21"/>
      <c r="F942" s="21"/>
      <c r="G942" s="21"/>
    </row>
    <row r="943" spans="1:7" ht="195" x14ac:dyDescent="0.25">
      <c r="A943" s="5"/>
      <c r="B943" s="13" t="s">
        <v>895</v>
      </c>
      <c r="C943" s="22"/>
      <c r="D943" s="22"/>
      <c r="E943" s="22"/>
      <c r="F943" s="22"/>
      <c r="G943" s="22"/>
    </row>
    <row r="944" spans="1:7" ht="30" x14ac:dyDescent="0.25">
      <c r="A944" s="6"/>
      <c r="B944" s="14" t="s">
        <v>872</v>
      </c>
      <c r="C944" s="23"/>
      <c r="D944" s="23"/>
      <c r="E944" s="23"/>
      <c r="F944" s="23"/>
      <c r="G944" s="23"/>
    </row>
    <row r="945" spans="1:7" ht="30" x14ac:dyDescent="0.25">
      <c r="A945" s="6" t="s">
        <v>896</v>
      </c>
      <c r="B945" s="15" t="s">
        <v>874</v>
      </c>
      <c r="C945" s="23">
        <f>(528)*(1)*(1)*(1)*(1 + (0))</f>
        <v>528</v>
      </c>
      <c r="D945" s="23" t="s">
        <v>20</v>
      </c>
      <c r="E945" s="23"/>
      <c r="F945" s="23">
        <f>(0)</f>
        <v>0</v>
      </c>
      <c r="G945" s="23">
        <f>(C945 * E945 + C945 * E945 * F945)</f>
        <v>0</v>
      </c>
    </row>
    <row r="946" spans="1:7" x14ac:dyDescent="0.25">
      <c r="A946" s="6"/>
      <c r="B946" s="14" t="s">
        <v>743</v>
      </c>
      <c r="C946" s="23"/>
      <c r="D946" s="23"/>
      <c r="E946" s="23"/>
      <c r="F946" s="23"/>
      <c r="G946" s="23"/>
    </row>
    <row r="947" spans="1:7" ht="30" x14ac:dyDescent="0.25">
      <c r="A947" s="6" t="s">
        <v>897</v>
      </c>
      <c r="B947" s="15" t="s">
        <v>876</v>
      </c>
      <c r="C947" s="23">
        <f>(118)*(1)*(1)*(1)*(1 + (0))</f>
        <v>118</v>
      </c>
      <c r="D947" s="23" t="s">
        <v>32</v>
      </c>
      <c r="E947" s="23"/>
      <c r="F947" s="23">
        <f>(0)</f>
        <v>0</v>
      </c>
      <c r="G947" s="23">
        <f>(C947 * E947 + C947 * E947 * F947)</f>
        <v>0</v>
      </c>
    </row>
    <row r="948" spans="1:7" ht="15.75" x14ac:dyDescent="0.25">
      <c r="A948" s="3"/>
      <c r="B948" s="11" t="s">
        <v>827</v>
      </c>
      <c r="C948" s="20"/>
      <c r="D948" s="20"/>
      <c r="E948" s="20"/>
      <c r="F948" s="20"/>
      <c r="G948" s="20"/>
    </row>
    <row r="949" spans="1:7" x14ac:dyDescent="0.25">
      <c r="A949" s="4"/>
      <c r="B949" s="12" t="s">
        <v>828</v>
      </c>
      <c r="C949" s="21"/>
      <c r="D949" s="21"/>
      <c r="E949" s="21"/>
      <c r="F949" s="21"/>
      <c r="G949" s="21"/>
    </row>
    <row r="950" spans="1:7" ht="135" x14ac:dyDescent="0.25">
      <c r="A950" s="5"/>
      <c r="B950" s="13" t="s">
        <v>898</v>
      </c>
      <c r="C950" s="22"/>
      <c r="D950" s="22"/>
      <c r="E950" s="22"/>
      <c r="F950" s="22"/>
      <c r="G950" s="22"/>
    </row>
    <row r="951" spans="1:7" x14ac:dyDescent="0.25">
      <c r="A951" s="6"/>
      <c r="B951" s="14" t="s">
        <v>830</v>
      </c>
      <c r="C951" s="23"/>
      <c r="D951" s="23"/>
      <c r="E951" s="23"/>
      <c r="F951" s="23"/>
      <c r="G951" s="23"/>
    </row>
    <row r="952" spans="1:7" ht="45" x14ac:dyDescent="0.25">
      <c r="A952" s="6" t="s">
        <v>899</v>
      </c>
      <c r="B952" s="15" t="s">
        <v>900</v>
      </c>
      <c r="C952" s="23">
        <f>(118)*(1)*(1)*(1)*(1 + (0))</f>
        <v>118</v>
      </c>
      <c r="D952" s="23" t="s">
        <v>32</v>
      </c>
      <c r="E952" s="23"/>
      <c r="F952" s="23">
        <f>(0)</f>
        <v>0</v>
      </c>
      <c r="G952" s="23">
        <f>(C952 * E952 + C952 * E952 * F952)</f>
        <v>0</v>
      </c>
    </row>
    <row r="953" spans="1:7" ht="47.25" x14ac:dyDescent="0.25">
      <c r="A953" s="3"/>
      <c r="B953" s="11" t="s">
        <v>155</v>
      </c>
      <c r="C953" s="20"/>
      <c r="D953" s="20"/>
      <c r="E953" s="20"/>
      <c r="F953" s="20"/>
      <c r="G953" s="20"/>
    </row>
    <row r="954" spans="1:7" x14ac:dyDescent="0.25">
      <c r="A954" s="4"/>
      <c r="B954" s="12" t="s">
        <v>156</v>
      </c>
      <c r="C954" s="21"/>
      <c r="D954" s="21"/>
      <c r="E954" s="21"/>
      <c r="F954" s="21"/>
      <c r="G954" s="21"/>
    </row>
    <row r="955" spans="1:7" ht="225" x14ac:dyDescent="0.25">
      <c r="A955" s="5"/>
      <c r="B955" s="13" t="s">
        <v>880</v>
      </c>
      <c r="C955" s="22"/>
      <c r="D955" s="22"/>
      <c r="E955" s="22"/>
      <c r="F955" s="22"/>
      <c r="G955" s="22"/>
    </row>
    <row r="956" spans="1:7" x14ac:dyDescent="0.25">
      <c r="A956" s="6"/>
      <c r="B956" s="14" t="s">
        <v>881</v>
      </c>
      <c r="C956" s="23"/>
      <c r="D956" s="23"/>
      <c r="E956" s="23"/>
      <c r="F956" s="23"/>
      <c r="G956" s="23"/>
    </row>
    <row r="957" spans="1:7" x14ac:dyDescent="0.25">
      <c r="A957" s="6" t="s">
        <v>901</v>
      </c>
      <c r="B957" s="15" t="s">
        <v>883</v>
      </c>
      <c r="C957" s="23">
        <f>(118)*(1)*(1)*(1)*(1 + (0))</f>
        <v>118</v>
      </c>
      <c r="D957" s="23" t="s">
        <v>32</v>
      </c>
      <c r="E957" s="23"/>
      <c r="F957" s="23">
        <f>(0)</f>
        <v>0</v>
      </c>
      <c r="G957" s="23">
        <f>(C957 * E957 + C957 * E957 * F957)</f>
        <v>0</v>
      </c>
    </row>
    <row r="958" spans="1:7" x14ac:dyDescent="0.25">
      <c r="A958" s="6"/>
      <c r="B958" s="14" t="s">
        <v>195</v>
      </c>
      <c r="C958" s="23"/>
      <c r="D958" s="23"/>
      <c r="E958" s="23"/>
      <c r="F958" s="23"/>
      <c r="G958" s="23"/>
    </row>
    <row r="959" spans="1:7" x14ac:dyDescent="0.25">
      <c r="A959" s="6" t="s">
        <v>902</v>
      </c>
      <c r="B959" s="15" t="s">
        <v>848</v>
      </c>
      <c r="C959" s="23">
        <f>(4)*(1)*(1)*(1)*(1 + (0))</f>
        <v>4</v>
      </c>
      <c r="D959" s="23" t="s">
        <v>36</v>
      </c>
      <c r="E959" s="23"/>
      <c r="F959" s="23">
        <f>(0)</f>
        <v>0</v>
      </c>
      <c r="G959" s="23">
        <f>(C959 * E959 + C959 * E959 * F959)</f>
        <v>0</v>
      </c>
    </row>
    <row r="960" spans="1:7" ht="63" x14ac:dyDescent="0.25">
      <c r="A960" s="3"/>
      <c r="B960" s="11" t="s">
        <v>903</v>
      </c>
      <c r="C960" s="20"/>
      <c r="D960" s="20"/>
      <c r="E960" s="20"/>
      <c r="F960" s="20"/>
      <c r="G960" s="20"/>
    </row>
    <row r="961" spans="1:7" ht="31.5" x14ac:dyDescent="0.25">
      <c r="A961" s="3"/>
      <c r="B961" s="11" t="s">
        <v>49</v>
      </c>
      <c r="C961" s="20"/>
      <c r="D961" s="20"/>
      <c r="E961" s="20"/>
      <c r="F961" s="20"/>
      <c r="G961" s="20"/>
    </row>
    <row r="962" spans="1:7" x14ac:dyDescent="0.25">
      <c r="A962" s="4"/>
      <c r="B962" s="12" t="s">
        <v>106</v>
      </c>
      <c r="C962" s="21"/>
      <c r="D962" s="21"/>
      <c r="E962" s="21"/>
      <c r="F962" s="21"/>
      <c r="G962" s="21"/>
    </row>
    <row r="963" spans="1:7" ht="105" x14ac:dyDescent="0.25">
      <c r="A963" s="5"/>
      <c r="B963" s="13" t="s">
        <v>107</v>
      </c>
      <c r="C963" s="22"/>
      <c r="D963" s="22"/>
      <c r="E963" s="22"/>
      <c r="F963" s="22"/>
      <c r="G963" s="22"/>
    </row>
    <row r="964" spans="1:7" x14ac:dyDescent="0.25">
      <c r="A964" s="6"/>
      <c r="B964" s="14" t="s">
        <v>108</v>
      </c>
      <c r="C964" s="23"/>
      <c r="D964" s="23"/>
      <c r="E964" s="23"/>
      <c r="F964" s="23"/>
      <c r="G964" s="23"/>
    </row>
    <row r="965" spans="1:7" x14ac:dyDescent="0.25">
      <c r="A965" s="6" t="s">
        <v>904</v>
      </c>
      <c r="B965" s="15" t="s">
        <v>110</v>
      </c>
      <c r="C965" s="23">
        <f>(5)*(1)*(1)*(1)*(1 + (0))</f>
        <v>5</v>
      </c>
      <c r="D965" s="23" t="s">
        <v>15</v>
      </c>
      <c r="E965" s="23"/>
      <c r="F965" s="23">
        <f>(0)</f>
        <v>0</v>
      </c>
      <c r="G965" s="23">
        <f>(C965 * E965 + C965 * E965 * F965)</f>
        <v>0</v>
      </c>
    </row>
    <row r="966" spans="1:7" x14ac:dyDescent="0.25">
      <c r="A966" s="5"/>
      <c r="B966" s="13" t="s">
        <v>111</v>
      </c>
      <c r="C966" s="22"/>
      <c r="D966" s="22"/>
      <c r="E966" s="22"/>
      <c r="F966" s="22"/>
      <c r="G966" s="22"/>
    </row>
    <row r="967" spans="1:7" x14ac:dyDescent="0.25">
      <c r="A967" s="6"/>
      <c r="B967" s="14" t="s">
        <v>112</v>
      </c>
      <c r="C967" s="23"/>
      <c r="D967" s="23"/>
      <c r="E967" s="23"/>
      <c r="F967" s="23"/>
      <c r="G967" s="23"/>
    </row>
    <row r="968" spans="1:7" x14ac:dyDescent="0.25">
      <c r="A968" s="6" t="s">
        <v>905</v>
      </c>
      <c r="B968" s="15" t="s">
        <v>114</v>
      </c>
      <c r="C968" s="23">
        <f>(1)*(1)*(1)*(1)*(1 + (0))</f>
        <v>1</v>
      </c>
      <c r="D968" s="23" t="s">
        <v>67</v>
      </c>
      <c r="E968" s="23"/>
      <c r="F968" s="23">
        <f>(0)</f>
        <v>0</v>
      </c>
      <c r="G968" s="23">
        <f>(C968 * E968 + C968 * E968 * F968)</f>
        <v>0</v>
      </c>
    </row>
    <row r="969" spans="1:7" x14ac:dyDescent="0.25">
      <c r="A969" s="6" t="s">
        <v>906</v>
      </c>
      <c r="B969" s="15" t="s">
        <v>116</v>
      </c>
      <c r="C969" s="23">
        <f>(1)*(1)*(1)*(1)*(1 + (0))</f>
        <v>1</v>
      </c>
      <c r="D969" s="23" t="s">
        <v>67</v>
      </c>
      <c r="E969" s="23"/>
      <c r="F969" s="23">
        <f>(0)</f>
        <v>0</v>
      </c>
      <c r="G969" s="23">
        <f>(C969 * E969 + C969 * E969 * F969)</f>
        <v>0</v>
      </c>
    </row>
    <row r="970" spans="1:7" x14ac:dyDescent="0.25">
      <c r="A970" s="6"/>
      <c r="B970" s="14" t="s">
        <v>117</v>
      </c>
      <c r="C970" s="23"/>
      <c r="D970" s="23"/>
      <c r="E970" s="23"/>
      <c r="F970" s="23"/>
      <c r="G970" s="23"/>
    </row>
    <row r="971" spans="1:7" x14ac:dyDescent="0.25">
      <c r="A971" s="6" t="s">
        <v>907</v>
      </c>
      <c r="B971" s="15" t="s">
        <v>119</v>
      </c>
      <c r="C971" s="23">
        <f>(5)*(1)*(1)*(1)*(1 + (0))</f>
        <v>5</v>
      </c>
      <c r="D971" s="23" t="s">
        <v>15</v>
      </c>
      <c r="E971" s="23"/>
      <c r="F971" s="23">
        <f>(0)</f>
        <v>0</v>
      </c>
      <c r="G971" s="23">
        <f>(C971 * E971 + C971 * E971 * F971)</f>
        <v>0</v>
      </c>
    </row>
    <row r="972" spans="1:7" ht="15.75" x14ac:dyDescent="0.25">
      <c r="A972" s="3"/>
      <c r="B972" s="11" t="s">
        <v>21</v>
      </c>
      <c r="C972" s="20"/>
      <c r="D972" s="20"/>
      <c r="E972" s="20"/>
      <c r="F972" s="20"/>
      <c r="G972" s="20"/>
    </row>
    <row r="973" spans="1:7" x14ac:dyDescent="0.25">
      <c r="A973" s="4"/>
      <c r="B973" s="12" t="s">
        <v>22</v>
      </c>
      <c r="C973" s="21"/>
      <c r="D973" s="21"/>
      <c r="E973" s="21"/>
      <c r="F973" s="21"/>
      <c r="G973" s="21"/>
    </row>
    <row r="974" spans="1:7" ht="210" x14ac:dyDescent="0.25">
      <c r="A974" s="5"/>
      <c r="B974" s="13" t="s">
        <v>120</v>
      </c>
      <c r="C974" s="22"/>
      <c r="D974" s="22"/>
      <c r="E974" s="22"/>
      <c r="F974" s="22"/>
      <c r="G974" s="22"/>
    </row>
    <row r="975" spans="1:7" x14ac:dyDescent="0.25">
      <c r="A975" s="6"/>
      <c r="B975" s="14" t="s">
        <v>121</v>
      </c>
      <c r="C975" s="23"/>
      <c r="D975" s="23"/>
      <c r="E975" s="23"/>
      <c r="F975" s="23"/>
      <c r="G975" s="23"/>
    </row>
    <row r="976" spans="1:7" ht="45" x14ac:dyDescent="0.25">
      <c r="A976" s="6" t="s">
        <v>908</v>
      </c>
      <c r="B976" s="15" t="s">
        <v>123</v>
      </c>
      <c r="C976" s="23">
        <f>(5)*(1)*(1)*(1)*(1 + (0))</f>
        <v>5</v>
      </c>
      <c r="D976" s="23" t="s">
        <v>15</v>
      </c>
      <c r="E976" s="23"/>
      <c r="F976" s="23">
        <f>(0)</f>
        <v>0</v>
      </c>
      <c r="G976" s="23">
        <f>(C976 * E976 + C976 * E976 * F976)</f>
        <v>0</v>
      </c>
    </row>
    <row r="977" spans="1:7" x14ac:dyDescent="0.25">
      <c r="A977" s="4"/>
      <c r="B977" s="12" t="s">
        <v>124</v>
      </c>
      <c r="C977" s="21"/>
      <c r="D977" s="21"/>
      <c r="E977" s="21"/>
      <c r="F977" s="21"/>
      <c r="G977" s="21"/>
    </row>
    <row r="978" spans="1:7" ht="150" x14ac:dyDescent="0.25">
      <c r="A978" s="5"/>
      <c r="B978" s="13" t="s">
        <v>125</v>
      </c>
      <c r="C978" s="22"/>
      <c r="D978" s="22"/>
      <c r="E978" s="22"/>
      <c r="F978" s="22"/>
      <c r="G978" s="22"/>
    </row>
    <row r="979" spans="1:7" x14ac:dyDescent="0.25">
      <c r="A979" s="6"/>
      <c r="B979" s="14" t="s">
        <v>121</v>
      </c>
      <c r="C979" s="23"/>
      <c r="D979" s="23"/>
      <c r="E979" s="23"/>
      <c r="F979" s="23"/>
      <c r="G979" s="23"/>
    </row>
    <row r="980" spans="1:7" ht="30" x14ac:dyDescent="0.25">
      <c r="A980" s="6" t="s">
        <v>909</v>
      </c>
      <c r="B980" s="15" t="s">
        <v>127</v>
      </c>
      <c r="C980" s="23">
        <f>(66)*(1)*(1)*(1)*(1 + (0))</f>
        <v>66</v>
      </c>
      <c r="D980" s="23" t="s">
        <v>32</v>
      </c>
      <c r="E980" s="23"/>
      <c r="F980" s="23">
        <f>(0)</f>
        <v>0</v>
      </c>
      <c r="G980" s="23">
        <f>(C980 * E980 + C980 * E980 * F980)</f>
        <v>0</v>
      </c>
    </row>
    <row r="981" spans="1:7" ht="47.25" x14ac:dyDescent="0.25">
      <c r="A981" s="3"/>
      <c r="B981" s="11" t="s">
        <v>155</v>
      </c>
      <c r="C981" s="20"/>
      <c r="D981" s="20"/>
      <c r="E981" s="20"/>
      <c r="F981" s="20"/>
      <c r="G981" s="20"/>
    </row>
    <row r="982" spans="1:7" x14ac:dyDescent="0.25">
      <c r="A982" s="4"/>
      <c r="B982" s="12" t="s">
        <v>156</v>
      </c>
      <c r="C982" s="21"/>
      <c r="D982" s="21"/>
      <c r="E982" s="21"/>
      <c r="F982" s="21"/>
      <c r="G982" s="21"/>
    </row>
    <row r="983" spans="1:7" ht="225" x14ac:dyDescent="0.25">
      <c r="A983" s="5"/>
      <c r="B983" s="13" t="s">
        <v>880</v>
      </c>
      <c r="C983" s="22"/>
      <c r="D983" s="22"/>
      <c r="E983" s="22"/>
      <c r="F983" s="22"/>
      <c r="G983" s="22"/>
    </row>
    <row r="984" spans="1:7" x14ac:dyDescent="0.25">
      <c r="A984" s="6"/>
      <c r="B984" s="14" t="s">
        <v>881</v>
      </c>
      <c r="C984" s="23"/>
      <c r="D984" s="23"/>
      <c r="E984" s="23"/>
      <c r="F984" s="23"/>
      <c r="G984" s="23"/>
    </row>
    <row r="985" spans="1:7" x14ac:dyDescent="0.25">
      <c r="A985" s="6" t="s">
        <v>910</v>
      </c>
      <c r="B985" s="15" t="s">
        <v>883</v>
      </c>
      <c r="C985" s="23">
        <f>(56)*(1)*(1)*(1)*(1 + (0))</f>
        <v>56</v>
      </c>
      <c r="D985" s="23" t="s">
        <v>32</v>
      </c>
      <c r="E985" s="23"/>
      <c r="F985" s="23">
        <f>(0)</f>
        <v>0</v>
      </c>
      <c r="G985" s="23">
        <f>(C985 * E985 + C985 * E985 * F985)</f>
        <v>0</v>
      </c>
    </row>
    <row r="986" spans="1:7" x14ac:dyDescent="0.25">
      <c r="A986" s="6"/>
      <c r="B986" s="14" t="s">
        <v>195</v>
      </c>
      <c r="C986" s="23"/>
      <c r="D986" s="23"/>
      <c r="E986" s="23"/>
      <c r="F986" s="23"/>
      <c r="G986" s="23"/>
    </row>
    <row r="987" spans="1:7" ht="30" x14ac:dyDescent="0.25">
      <c r="A987" s="6" t="s">
        <v>911</v>
      </c>
      <c r="B987" s="15" t="s">
        <v>912</v>
      </c>
      <c r="C987" s="23">
        <f>(2)*(1)*(1)*(1)*(1 + (0))</f>
        <v>2</v>
      </c>
      <c r="D987" s="23" t="s">
        <v>36</v>
      </c>
      <c r="E987" s="23"/>
      <c r="F987" s="23">
        <f>(0)</f>
        <v>0</v>
      </c>
      <c r="G987" s="23">
        <f>(C987 * E987 + C987 * E987 * F987)</f>
        <v>0</v>
      </c>
    </row>
    <row r="988" spans="1:7" x14ac:dyDescent="0.25">
      <c r="A988" s="6" t="s">
        <v>913</v>
      </c>
      <c r="B988" s="15" t="s">
        <v>848</v>
      </c>
      <c r="C988" s="23">
        <f>(8)*(1)*(1)*(1)*(1 + (0))</f>
        <v>8</v>
      </c>
      <c r="D988" s="23" t="s">
        <v>36</v>
      </c>
      <c r="E988" s="23"/>
      <c r="F988" s="23">
        <f>(0)</f>
        <v>0</v>
      </c>
      <c r="G988" s="23">
        <f>(C988 * E988 + C988 * E988 * F988)</f>
        <v>0</v>
      </c>
    </row>
    <row r="989" spans="1:7" ht="31.5" x14ac:dyDescent="0.25">
      <c r="A989" s="3"/>
      <c r="B989" s="11" t="s">
        <v>914</v>
      </c>
      <c r="C989" s="20"/>
      <c r="D989" s="20"/>
      <c r="E989" s="20"/>
      <c r="F989" s="20"/>
      <c r="G989" s="20"/>
    </row>
    <row r="990" spans="1:7" ht="47.25" x14ac:dyDescent="0.25">
      <c r="A990" s="3"/>
      <c r="B990" s="11" t="s">
        <v>155</v>
      </c>
      <c r="C990" s="20"/>
      <c r="D990" s="20"/>
      <c r="E990" s="20"/>
      <c r="F990" s="20"/>
      <c r="G990" s="20"/>
    </row>
    <row r="991" spans="1:7" x14ac:dyDescent="0.25">
      <c r="A991" s="4"/>
      <c r="B991" s="12" t="s">
        <v>156</v>
      </c>
      <c r="C991" s="21"/>
      <c r="D991" s="21"/>
      <c r="E991" s="21"/>
      <c r="F991" s="21"/>
      <c r="G991" s="21"/>
    </row>
    <row r="992" spans="1:7" ht="285" x14ac:dyDescent="0.25">
      <c r="A992" s="5"/>
      <c r="B992" s="13" t="s">
        <v>915</v>
      </c>
      <c r="C992" s="22"/>
      <c r="D992" s="22"/>
      <c r="E992" s="22"/>
      <c r="F992" s="22"/>
      <c r="G992" s="22"/>
    </row>
    <row r="993" spans="1:7" x14ac:dyDescent="0.25">
      <c r="A993" s="6"/>
      <c r="B993" s="14" t="s">
        <v>916</v>
      </c>
      <c r="C993" s="23"/>
      <c r="D993" s="23"/>
      <c r="E993" s="23"/>
      <c r="F993" s="23"/>
      <c r="G993" s="23"/>
    </row>
    <row r="994" spans="1:7" x14ac:dyDescent="0.25">
      <c r="A994" s="6" t="s">
        <v>917</v>
      </c>
      <c r="B994" s="15" t="s">
        <v>918</v>
      </c>
      <c r="C994" s="23">
        <f>(263)*(1)*(1)*(1)*(1 + (0))</f>
        <v>263</v>
      </c>
      <c r="D994" s="23" t="s">
        <v>32</v>
      </c>
      <c r="E994" s="23"/>
      <c r="F994" s="23">
        <f>(0)</f>
        <v>0</v>
      </c>
      <c r="G994" s="23">
        <f>(C994 * E994 + C994 * E994 * F994)</f>
        <v>0</v>
      </c>
    </row>
    <row r="995" spans="1:7" x14ac:dyDescent="0.25">
      <c r="A995" s="6"/>
      <c r="B995" s="14" t="s">
        <v>195</v>
      </c>
      <c r="C995" s="23"/>
      <c r="D995" s="23"/>
      <c r="E995" s="23"/>
      <c r="F995" s="23"/>
      <c r="G995" s="23"/>
    </row>
    <row r="996" spans="1:7" x14ac:dyDescent="0.25">
      <c r="A996" s="6" t="s">
        <v>919</v>
      </c>
      <c r="B996" s="15" t="s">
        <v>848</v>
      </c>
      <c r="C996" s="23">
        <f>(10)*(1)*(1)*(1)*(1 + (0))</f>
        <v>10</v>
      </c>
      <c r="D996" s="23" t="s">
        <v>36</v>
      </c>
      <c r="E996" s="23"/>
      <c r="F996" s="23">
        <f>(0)</f>
        <v>0</v>
      </c>
      <c r="G996" s="23">
        <f>(C996 * E996 + C996 * E996 * F996)</f>
        <v>0</v>
      </c>
    </row>
    <row r="997" spans="1:7" ht="78.75" x14ac:dyDescent="0.25">
      <c r="A997" s="3"/>
      <c r="B997" s="11" t="s">
        <v>920</v>
      </c>
      <c r="C997" s="20"/>
      <c r="D997" s="20"/>
      <c r="E997" s="20"/>
      <c r="F997" s="20"/>
      <c r="G997" s="20"/>
    </row>
    <row r="998" spans="1:7" ht="31.5" x14ac:dyDescent="0.25">
      <c r="A998" s="3"/>
      <c r="B998" s="11" t="s">
        <v>49</v>
      </c>
      <c r="C998" s="20"/>
      <c r="D998" s="20"/>
      <c r="E998" s="20"/>
      <c r="F998" s="20"/>
      <c r="G998" s="20"/>
    </row>
    <row r="999" spans="1:7" x14ac:dyDescent="0.25">
      <c r="A999" s="4"/>
      <c r="B999" s="12" t="s">
        <v>106</v>
      </c>
      <c r="C999" s="21"/>
      <c r="D999" s="21"/>
      <c r="E999" s="21"/>
      <c r="F999" s="21"/>
      <c r="G999" s="21"/>
    </row>
    <row r="1000" spans="1:7" ht="105" x14ac:dyDescent="0.25">
      <c r="A1000" s="5"/>
      <c r="B1000" s="13" t="s">
        <v>921</v>
      </c>
      <c r="C1000" s="22"/>
      <c r="D1000" s="22"/>
      <c r="E1000" s="22"/>
      <c r="F1000" s="22"/>
      <c r="G1000" s="22"/>
    </row>
    <row r="1001" spans="1:7" x14ac:dyDescent="0.25">
      <c r="A1001" s="6"/>
      <c r="B1001" s="14" t="s">
        <v>630</v>
      </c>
      <c r="C1001" s="23"/>
      <c r="D1001" s="23"/>
      <c r="E1001" s="23"/>
      <c r="F1001" s="23"/>
      <c r="G1001" s="23"/>
    </row>
    <row r="1002" spans="1:7" ht="30" x14ac:dyDescent="0.25">
      <c r="A1002" s="6" t="s">
        <v>922</v>
      </c>
      <c r="B1002" s="15" t="s">
        <v>923</v>
      </c>
      <c r="C1002" s="23">
        <f>(224)*(1)*(1)*(1)*(1 + (0))</f>
        <v>224</v>
      </c>
      <c r="D1002" s="23" t="s">
        <v>15</v>
      </c>
      <c r="E1002" s="23"/>
      <c r="F1002" s="23">
        <f>(0)</f>
        <v>0</v>
      </c>
      <c r="G1002" s="23">
        <f>(C1002 * E1002 + C1002 * E1002 * F1002)</f>
        <v>0</v>
      </c>
    </row>
    <row r="1003" spans="1:7" x14ac:dyDescent="0.25">
      <c r="A1003" s="6"/>
      <c r="B1003" s="14" t="s">
        <v>603</v>
      </c>
      <c r="C1003" s="23"/>
      <c r="D1003" s="23"/>
      <c r="E1003" s="23"/>
      <c r="F1003" s="23"/>
      <c r="G1003" s="23"/>
    </row>
    <row r="1004" spans="1:7" ht="60" x14ac:dyDescent="0.25">
      <c r="A1004" s="6" t="s">
        <v>924</v>
      </c>
      <c r="B1004" s="15" t="s">
        <v>925</v>
      </c>
      <c r="C1004" s="23">
        <f>(128)*(1)*(1)*(1)*(1 + (0))</f>
        <v>128</v>
      </c>
      <c r="D1004" s="23" t="s">
        <v>20</v>
      </c>
      <c r="E1004" s="23"/>
      <c r="F1004" s="23">
        <f>(0)</f>
        <v>0</v>
      </c>
      <c r="G1004" s="23">
        <f>(C1004 * E1004 + C1004 * E1004 * F1004)</f>
        <v>0</v>
      </c>
    </row>
    <row r="1005" spans="1:7" x14ac:dyDescent="0.25">
      <c r="A1005" s="5"/>
      <c r="B1005" s="13" t="s">
        <v>111</v>
      </c>
      <c r="C1005" s="22"/>
      <c r="D1005" s="22"/>
      <c r="E1005" s="22"/>
      <c r="F1005" s="22"/>
      <c r="G1005" s="22"/>
    </row>
    <row r="1006" spans="1:7" x14ac:dyDescent="0.25">
      <c r="A1006" s="6"/>
      <c r="B1006" s="14" t="s">
        <v>112</v>
      </c>
      <c r="C1006" s="23"/>
      <c r="D1006" s="23"/>
      <c r="E1006" s="23"/>
      <c r="F1006" s="23"/>
      <c r="G1006" s="23"/>
    </row>
    <row r="1007" spans="1:7" x14ac:dyDescent="0.25">
      <c r="A1007" s="6" t="s">
        <v>926</v>
      </c>
      <c r="B1007" s="15" t="s">
        <v>114</v>
      </c>
      <c r="C1007" s="23">
        <f>(1)*(1)*(1)*(1)*(1 + (0))</f>
        <v>1</v>
      </c>
      <c r="D1007" s="23" t="s">
        <v>67</v>
      </c>
      <c r="E1007" s="23"/>
      <c r="F1007" s="23">
        <f>(0)</f>
        <v>0</v>
      </c>
      <c r="G1007" s="23">
        <f>(C1007 * E1007 + C1007 * E1007 * F1007)</f>
        <v>0</v>
      </c>
    </row>
    <row r="1008" spans="1:7" x14ac:dyDescent="0.25">
      <c r="A1008" s="6" t="s">
        <v>927</v>
      </c>
      <c r="B1008" s="15" t="s">
        <v>116</v>
      </c>
      <c r="C1008" s="23">
        <f>(1)*(1)*(1)*(1)*(1 + (0))</f>
        <v>1</v>
      </c>
      <c r="D1008" s="23" t="s">
        <v>67</v>
      </c>
      <c r="E1008" s="23"/>
      <c r="F1008" s="23">
        <f>(0)</f>
        <v>0</v>
      </c>
      <c r="G1008" s="23">
        <f>(C1008 * E1008 + C1008 * E1008 * F1008)</f>
        <v>0</v>
      </c>
    </row>
    <row r="1009" spans="1:7" x14ac:dyDescent="0.25">
      <c r="A1009" s="6"/>
      <c r="B1009" s="14" t="s">
        <v>117</v>
      </c>
      <c r="C1009" s="23"/>
      <c r="D1009" s="23"/>
      <c r="E1009" s="23"/>
      <c r="F1009" s="23"/>
      <c r="G1009" s="23"/>
    </row>
    <row r="1010" spans="1:7" x14ac:dyDescent="0.25">
      <c r="A1010" s="6" t="s">
        <v>928</v>
      </c>
      <c r="B1010" s="15" t="s">
        <v>119</v>
      </c>
      <c r="C1010" s="23">
        <f>(224)*(1)*(1)*(1)*(1 + (0))</f>
        <v>224</v>
      </c>
      <c r="D1010" s="23" t="s">
        <v>15</v>
      </c>
      <c r="E1010" s="23"/>
      <c r="F1010" s="23">
        <f>(0)</f>
        <v>0</v>
      </c>
      <c r="G1010" s="23">
        <f>(C1010 * E1010 + C1010 * E1010 * F1010)</f>
        <v>0</v>
      </c>
    </row>
    <row r="1011" spans="1:7" ht="105" x14ac:dyDescent="0.25">
      <c r="A1011" s="5"/>
      <c r="B1011" s="13" t="s">
        <v>929</v>
      </c>
      <c r="C1011" s="22"/>
      <c r="D1011" s="22"/>
      <c r="E1011" s="22"/>
      <c r="F1011" s="22"/>
      <c r="G1011" s="22"/>
    </row>
    <row r="1012" spans="1:7" x14ac:dyDescent="0.25">
      <c r="A1012" s="6"/>
      <c r="B1012" s="14" t="s">
        <v>789</v>
      </c>
      <c r="C1012" s="23"/>
      <c r="D1012" s="23"/>
      <c r="E1012" s="23"/>
      <c r="F1012" s="23"/>
      <c r="G1012" s="23"/>
    </row>
    <row r="1013" spans="1:7" x14ac:dyDescent="0.25">
      <c r="A1013" s="6" t="s">
        <v>930</v>
      </c>
      <c r="B1013" s="15" t="s">
        <v>791</v>
      </c>
      <c r="C1013" s="23">
        <f>(120)*(1)*(1)*(1)*(1 + (0))</f>
        <v>120</v>
      </c>
      <c r="D1013" s="23" t="s">
        <v>15</v>
      </c>
      <c r="E1013" s="23"/>
      <c r="F1013" s="23">
        <f>(0)</f>
        <v>0</v>
      </c>
      <c r="G1013" s="23">
        <f>(C1013 * E1013 + C1013 * E1013 * F1013)</f>
        <v>0</v>
      </c>
    </row>
    <row r="1014" spans="1:7" ht="15.75" x14ac:dyDescent="0.25">
      <c r="A1014" s="3"/>
      <c r="B1014" s="11" t="s">
        <v>21</v>
      </c>
      <c r="C1014" s="20"/>
      <c r="D1014" s="20"/>
      <c r="E1014" s="20"/>
      <c r="F1014" s="20"/>
      <c r="G1014" s="20"/>
    </row>
    <row r="1015" spans="1:7" x14ac:dyDescent="0.25">
      <c r="A1015" s="4"/>
      <c r="B1015" s="12" t="s">
        <v>22</v>
      </c>
      <c r="C1015" s="21"/>
      <c r="D1015" s="21"/>
      <c r="E1015" s="21"/>
      <c r="F1015" s="21"/>
      <c r="G1015" s="21"/>
    </row>
    <row r="1016" spans="1:7" ht="195" x14ac:dyDescent="0.25">
      <c r="A1016" s="5"/>
      <c r="B1016" s="13" t="s">
        <v>931</v>
      </c>
      <c r="C1016" s="22"/>
      <c r="D1016" s="22"/>
      <c r="E1016" s="22"/>
      <c r="F1016" s="22"/>
      <c r="G1016" s="22"/>
    </row>
    <row r="1017" spans="1:7" x14ac:dyDescent="0.25">
      <c r="A1017" s="6"/>
      <c r="B1017" s="14" t="s">
        <v>630</v>
      </c>
      <c r="C1017" s="23"/>
      <c r="D1017" s="23"/>
      <c r="E1017" s="23"/>
      <c r="F1017" s="23"/>
      <c r="G1017" s="23"/>
    </row>
    <row r="1018" spans="1:7" ht="60" x14ac:dyDescent="0.25">
      <c r="A1018" s="6" t="s">
        <v>932</v>
      </c>
      <c r="B1018" s="15" t="s">
        <v>860</v>
      </c>
      <c r="C1018" s="23">
        <f>(15)*(1)*(1)*(1)*(1 + (0))</f>
        <v>15</v>
      </c>
      <c r="D1018" s="23" t="s">
        <v>15</v>
      </c>
      <c r="E1018" s="23"/>
      <c r="F1018" s="23">
        <f>(0)</f>
        <v>0</v>
      </c>
      <c r="G1018" s="23">
        <f>(C1018 * E1018 + C1018 * E1018 * F1018)</f>
        <v>0</v>
      </c>
    </row>
    <row r="1019" spans="1:7" x14ac:dyDescent="0.25">
      <c r="A1019" s="6"/>
      <c r="B1019" s="14" t="s">
        <v>891</v>
      </c>
      <c r="C1019" s="23"/>
      <c r="D1019" s="23"/>
      <c r="E1019" s="23"/>
      <c r="F1019" s="23"/>
      <c r="G1019" s="23"/>
    </row>
    <row r="1020" spans="1:7" ht="75" x14ac:dyDescent="0.25">
      <c r="A1020" s="6" t="s">
        <v>933</v>
      </c>
      <c r="B1020" s="15" t="s">
        <v>893</v>
      </c>
      <c r="C1020" s="23">
        <f>(90)*(1)*(1)*(1)*(1 + (0))</f>
        <v>90</v>
      </c>
      <c r="D1020" s="23" t="s">
        <v>15</v>
      </c>
      <c r="E1020" s="23"/>
      <c r="F1020" s="23">
        <f>(0)</f>
        <v>0</v>
      </c>
      <c r="G1020" s="23">
        <f>(C1020 * E1020 + C1020 * E1020 * F1020)</f>
        <v>0</v>
      </c>
    </row>
    <row r="1021" spans="1:7" ht="210" x14ac:dyDescent="0.25">
      <c r="A1021" s="5"/>
      <c r="B1021" s="13" t="s">
        <v>934</v>
      </c>
      <c r="C1021" s="22"/>
      <c r="D1021" s="22"/>
      <c r="E1021" s="22"/>
      <c r="F1021" s="22"/>
      <c r="G1021" s="22"/>
    </row>
    <row r="1022" spans="1:7" x14ac:dyDescent="0.25">
      <c r="A1022" s="6"/>
      <c r="B1022" s="14" t="s">
        <v>795</v>
      </c>
      <c r="C1022" s="23"/>
      <c r="D1022" s="23"/>
      <c r="E1022" s="23"/>
      <c r="F1022" s="23"/>
      <c r="G1022" s="23"/>
    </row>
    <row r="1023" spans="1:7" ht="45" x14ac:dyDescent="0.25">
      <c r="A1023" s="6" t="s">
        <v>935</v>
      </c>
      <c r="B1023" s="15" t="s">
        <v>936</v>
      </c>
      <c r="C1023" s="23">
        <f>(13)*(1)*(1)*(1)*(1 + (0))</f>
        <v>13</v>
      </c>
      <c r="D1023" s="23" t="s">
        <v>15</v>
      </c>
      <c r="E1023" s="23"/>
      <c r="F1023" s="23">
        <f>(0)</f>
        <v>0</v>
      </c>
      <c r="G1023" s="23">
        <f>(C1023 * E1023 + C1023 * E1023 * F1023)</f>
        <v>0</v>
      </c>
    </row>
    <row r="1024" spans="1:7" x14ac:dyDescent="0.25">
      <c r="A1024" s="4"/>
      <c r="B1024" s="12" t="s">
        <v>124</v>
      </c>
      <c r="C1024" s="21"/>
      <c r="D1024" s="21"/>
      <c r="E1024" s="21"/>
      <c r="F1024" s="21"/>
      <c r="G1024" s="21"/>
    </row>
    <row r="1025" spans="1:7" ht="150" x14ac:dyDescent="0.25">
      <c r="A1025" s="5"/>
      <c r="B1025" s="13" t="s">
        <v>125</v>
      </c>
      <c r="C1025" s="22"/>
      <c r="D1025" s="22"/>
      <c r="E1025" s="22"/>
      <c r="F1025" s="22"/>
      <c r="G1025" s="22"/>
    </row>
    <row r="1026" spans="1:7" x14ac:dyDescent="0.25">
      <c r="A1026" s="6"/>
      <c r="B1026" s="14" t="s">
        <v>866</v>
      </c>
      <c r="C1026" s="23"/>
      <c r="D1026" s="23"/>
      <c r="E1026" s="23"/>
      <c r="F1026" s="23"/>
      <c r="G1026" s="23"/>
    </row>
    <row r="1027" spans="1:7" ht="30" x14ac:dyDescent="0.25">
      <c r="A1027" s="6" t="s">
        <v>937</v>
      </c>
      <c r="B1027" s="15" t="s">
        <v>868</v>
      </c>
      <c r="C1027" s="23">
        <f>(90)*(1)*(1)*(1)*(1 + (0))</f>
        <v>90</v>
      </c>
      <c r="D1027" s="23" t="s">
        <v>32</v>
      </c>
      <c r="E1027" s="23"/>
      <c r="F1027" s="23">
        <f>(0)</f>
        <v>0</v>
      </c>
      <c r="G1027" s="23">
        <f>(C1027 * E1027 + C1027 * E1027 * F1027)</f>
        <v>0</v>
      </c>
    </row>
    <row r="1028" spans="1:7" ht="30" x14ac:dyDescent="0.25">
      <c r="A1028" s="6"/>
      <c r="B1028" s="14" t="s">
        <v>938</v>
      </c>
      <c r="C1028" s="23"/>
      <c r="D1028" s="23"/>
      <c r="E1028" s="23"/>
      <c r="F1028" s="23"/>
      <c r="G1028" s="23"/>
    </row>
    <row r="1029" spans="1:7" ht="30" x14ac:dyDescent="0.25">
      <c r="A1029" s="6" t="s">
        <v>939</v>
      </c>
      <c r="B1029" s="15" t="s">
        <v>127</v>
      </c>
      <c r="C1029" s="23">
        <f>(52)*(1)*(1)*(1)*(1 + (0))</f>
        <v>52</v>
      </c>
      <c r="D1029" s="23" t="s">
        <v>32</v>
      </c>
      <c r="E1029" s="23"/>
      <c r="F1029" s="23">
        <f>(0)</f>
        <v>0</v>
      </c>
      <c r="G1029" s="23">
        <f>(C1029 * E1029 + C1029 * E1029 * F1029)</f>
        <v>0</v>
      </c>
    </row>
    <row r="1030" spans="1:7" ht="31.5" x14ac:dyDescent="0.25">
      <c r="A1030" s="3"/>
      <c r="B1030" s="11" t="s">
        <v>749</v>
      </c>
      <c r="C1030" s="20"/>
      <c r="D1030" s="20"/>
      <c r="E1030" s="20"/>
      <c r="F1030" s="20"/>
      <c r="G1030" s="20"/>
    </row>
    <row r="1031" spans="1:7" x14ac:dyDescent="0.25">
      <c r="A1031" s="4"/>
      <c r="B1031" s="12" t="s">
        <v>870</v>
      </c>
      <c r="C1031" s="21"/>
      <c r="D1031" s="21"/>
      <c r="E1031" s="21"/>
      <c r="F1031" s="21"/>
      <c r="G1031" s="21"/>
    </row>
    <row r="1032" spans="1:7" ht="210" x14ac:dyDescent="0.25">
      <c r="A1032" s="5"/>
      <c r="B1032" s="13" t="s">
        <v>940</v>
      </c>
      <c r="C1032" s="22"/>
      <c r="D1032" s="22"/>
      <c r="E1032" s="22"/>
      <c r="F1032" s="22"/>
      <c r="G1032" s="22"/>
    </row>
    <row r="1033" spans="1:7" ht="30" x14ac:dyDescent="0.25">
      <c r="A1033" s="6"/>
      <c r="B1033" s="14" t="s">
        <v>872</v>
      </c>
      <c r="C1033" s="23"/>
      <c r="D1033" s="23"/>
      <c r="E1033" s="23"/>
      <c r="F1033" s="23"/>
      <c r="G1033" s="23"/>
    </row>
    <row r="1034" spans="1:7" ht="30" x14ac:dyDescent="0.25">
      <c r="A1034" s="6" t="s">
        <v>941</v>
      </c>
      <c r="B1034" s="15" t="s">
        <v>874</v>
      </c>
      <c r="C1034" s="23">
        <f>(149)*(1)*(1)*(1)*(1 + (0))</f>
        <v>149</v>
      </c>
      <c r="D1034" s="23" t="s">
        <v>20</v>
      </c>
      <c r="E1034" s="23"/>
      <c r="F1034" s="23">
        <f>(0)</f>
        <v>0</v>
      </c>
      <c r="G1034" s="23">
        <f>(C1034 * E1034 + C1034 * E1034 * F1034)</f>
        <v>0</v>
      </c>
    </row>
    <row r="1035" spans="1:7" x14ac:dyDescent="0.25">
      <c r="A1035" s="6"/>
      <c r="B1035" s="14" t="s">
        <v>743</v>
      </c>
      <c r="C1035" s="23"/>
      <c r="D1035" s="23"/>
      <c r="E1035" s="23"/>
      <c r="F1035" s="23"/>
      <c r="G1035" s="23"/>
    </row>
    <row r="1036" spans="1:7" ht="30" x14ac:dyDescent="0.25">
      <c r="A1036" s="6" t="s">
        <v>942</v>
      </c>
      <c r="B1036" s="15" t="s">
        <v>876</v>
      </c>
      <c r="C1036" s="23">
        <f>(43)*(1)*(1)*(1)*(1 + (0))</f>
        <v>43</v>
      </c>
      <c r="D1036" s="23" t="s">
        <v>32</v>
      </c>
      <c r="E1036" s="23"/>
      <c r="F1036" s="23">
        <f>(0)</f>
        <v>0</v>
      </c>
      <c r="G1036" s="23">
        <f>(C1036 * E1036 + C1036 * E1036 * F1036)</f>
        <v>0</v>
      </c>
    </row>
    <row r="1037" spans="1:7" x14ac:dyDescent="0.25">
      <c r="A1037" s="6"/>
      <c r="B1037" s="14" t="s">
        <v>195</v>
      </c>
      <c r="C1037" s="23"/>
      <c r="D1037" s="23"/>
      <c r="E1037" s="23"/>
      <c r="F1037" s="23"/>
      <c r="G1037" s="23"/>
    </row>
    <row r="1038" spans="1:7" ht="45" x14ac:dyDescent="0.25">
      <c r="A1038" s="6" t="s">
        <v>943</v>
      </c>
      <c r="B1038" s="15" t="s">
        <v>944</v>
      </c>
      <c r="C1038" s="23">
        <f>(2)*(1)*(1)*(1)*(1 + (0))</f>
        <v>2</v>
      </c>
      <c r="D1038" s="23" t="s">
        <v>36</v>
      </c>
      <c r="E1038" s="23"/>
      <c r="F1038" s="23">
        <f>(0)</f>
        <v>0</v>
      </c>
      <c r="G1038" s="23">
        <f>(C1038 * E1038 + C1038 * E1038 * F1038)</f>
        <v>0</v>
      </c>
    </row>
    <row r="1039" spans="1:7" ht="15.75" x14ac:dyDescent="0.25">
      <c r="A1039" s="3"/>
      <c r="B1039" s="11" t="s">
        <v>827</v>
      </c>
      <c r="C1039" s="20"/>
      <c r="D1039" s="20"/>
      <c r="E1039" s="20"/>
      <c r="F1039" s="20"/>
      <c r="G1039" s="20"/>
    </row>
    <row r="1040" spans="1:7" x14ac:dyDescent="0.25">
      <c r="A1040" s="4"/>
      <c r="B1040" s="12" t="s">
        <v>828</v>
      </c>
      <c r="C1040" s="21"/>
      <c r="D1040" s="21"/>
      <c r="E1040" s="21"/>
      <c r="F1040" s="21"/>
      <c r="G1040" s="21"/>
    </row>
    <row r="1041" spans="1:7" ht="150" x14ac:dyDescent="0.25">
      <c r="A1041" s="5"/>
      <c r="B1041" s="13" t="s">
        <v>945</v>
      </c>
      <c r="C1041" s="22"/>
      <c r="D1041" s="22"/>
      <c r="E1041" s="22"/>
      <c r="F1041" s="22"/>
      <c r="G1041" s="22"/>
    </row>
    <row r="1042" spans="1:7" x14ac:dyDescent="0.25">
      <c r="A1042" s="6"/>
      <c r="B1042" s="14" t="s">
        <v>830</v>
      </c>
      <c r="C1042" s="23"/>
      <c r="D1042" s="23"/>
      <c r="E1042" s="23"/>
      <c r="F1042" s="23"/>
      <c r="G1042" s="23"/>
    </row>
    <row r="1043" spans="1:7" ht="45" x14ac:dyDescent="0.25">
      <c r="A1043" s="6" t="s">
        <v>946</v>
      </c>
      <c r="B1043" s="15" t="s">
        <v>879</v>
      </c>
      <c r="C1043" s="23">
        <f>(43)*(1)*(1)*(1)*(1 + (0))</f>
        <v>43</v>
      </c>
      <c r="D1043" s="23" t="s">
        <v>32</v>
      </c>
      <c r="E1043" s="23"/>
      <c r="F1043" s="23">
        <f>(0)</f>
        <v>0</v>
      </c>
      <c r="G1043" s="23">
        <f>(C1043 * E1043 + C1043 * E1043 * F1043)</f>
        <v>0</v>
      </c>
    </row>
    <row r="1044" spans="1:7" ht="47.25" x14ac:dyDescent="0.25">
      <c r="A1044" s="3"/>
      <c r="B1044" s="11" t="s">
        <v>155</v>
      </c>
      <c r="C1044" s="20"/>
      <c r="D1044" s="20"/>
      <c r="E1044" s="20"/>
      <c r="F1044" s="20"/>
      <c r="G1044" s="20"/>
    </row>
    <row r="1045" spans="1:7" x14ac:dyDescent="0.25">
      <c r="A1045" s="4"/>
      <c r="B1045" s="12" t="s">
        <v>156</v>
      </c>
      <c r="C1045" s="21"/>
      <c r="D1045" s="21"/>
      <c r="E1045" s="21"/>
      <c r="F1045" s="21"/>
      <c r="G1045" s="21"/>
    </row>
    <row r="1046" spans="1:7" ht="240" x14ac:dyDescent="0.25">
      <c r="A1046" s="5"/>
      <c r="B1046" s="13" t="s">
        <v>947</v>
      </c>
      <c r="C1046" s="22"/>
      <c r="D1046" s="22"/>
      <c r="E1046" s="22"/>
      <c r="F1046" s="22"/>
      <c r="G1046" s="22"/>
    </row>
    <row r="1047" spans="1:7" x14ac:dyDescent="0.25">
      <c r="A1047" s="6"/>
      <c r="B1047" s="14" t="s">
        <v>131</v>
      </c>
      <c r="C1047" s="23"/>
      <c r="D1047" s="23"/>
      <c r="E1047" s="23"/>
      <c r="F1047" s="23"/>
      <c r="G1047" s="23"/>
    </row>
    <row r="1048" spans="1:7" x14ac:dyDescent="0.25">
      <c r="A1048" s="6" t="s">
        <v>948</v>
      </c>
      <c r="B1048" s="15" t="s">
        <v>883</v>
      </c>
      <c r="C1048" s="23">
        <f>(43)*(1)*(1)*(1)*(1 + (0))</f>
        <v>43</v>
      </c>
      <c r="D1048" s="23" t="s">
        <v>32</v>
      </c>
      <c r="E1048" s="23"/>
      <c r="F1048" s="23">
        <f>(0)</f>
        <v>0</v>
      </c>
      <c r="G1048" s="23">
        <f>(C1048 * E1048 + C1048 * E1048 * F1048)</f>
        <v>0</v>
      </c>
    </row>
    <row r="1049" spans="1:7" x14ac:dyDescent="0.25">
      <c r="A1049" s="6"/>
      <c r="B1049" s="14" t="s">
        <v>195</v>
      </c>
      <c r="C1049" s="23"/>
      <c r="D1049" s="23"/>
      <c r="E1049" s="23"/>
      <c r="F1049" s="23"/>
      <c r="G1049" s="23"/>
    </row>
    <row r="1050" spans="1:7" x14ac:dyDescent="0.25">
      <c r="A1050" s="6" t="s">
        <v>949</v>
      </c>
      <c r="B1050" s="15" t="s">
        <v>848</v>
      </c>
      <c r="C1050" s="23">
        <f>(2)*(1)*(1)*(1)*(1 + (0))</f>
        <v>2</v>
      </c>
      <c r="D1050" s="23" t="s">
        <v>36</v>
      </c>
      <c r="E1050" s="23"/>
      <c r="F1050" s="23">
        <f>(0)</f>
        <v>0</v>
      </c>
      <c r="G1050" s="23">
        <f>(C1050 * E1050 + C1050 * E1050 * F1050)</f>
        <v>0</v>
      </c>
    </row>
    <row r="1051" spans="1:7" ht="37.5" x14ac:dyDescent="0.25">
      <c r="A1051" s="2"/>
      <c r="B1051" s="10" t="s">
        <v>163</v>
      </c>
      <c r="C1051" s="19"/>
      <c r="D1051" s="19"/>
      <c r="E1051" s="19"/>
      <c r="F1051" s="19"/>
      <c r="G1051" s="19"/>
    </row>
    <row r="1052" spans="1:7" ht="15.75" x14ac:dyDescent="0.25">
      <c r="A1052" s="3"/>
      <c r="B1052" s="11" t="s">
        <v>950</v>
      </c>
      <c r="C1052" s="20"/>
      <c r="D1052" s="20"/>
      <c r="E1052" s="20"/>
      <c r="F1052" s="20"/>
      <c r="G1052" s="20"/>
    </row>
    <row r="1053" spans="1:7" ht="60" x14ac:dyDescent="0.25">
      <c r="A1053" s="6" t="s">
        <v>951</v>
      </c>
      <c r="B1053" s="17" t="s">
        <v>952</v>
      </c>
      <c r="C1053" s="23">
        <f>(1)*(1)*(1)*(1)*(1 + (0))</f>
        <v>1</v>
      </c>
      <c r="D1053" s="23" t="s">
        <v>245</v>
      </c>
      <c r="E1053" s="23"/>
      <c r="F1053" s="23">
        <f>(0)</f>
        <v>0</v>
      </c>
      <c r="G1053" s="23">
        <f>(C1053 * E1053 + C1053 * E1053 * F1053)</f>
        <v>0</v>
      </c>
    </row>
    <row r="1054" spans="1:7" ht="15.75" x14ac:dyDescent="0.25">
      <c r="A1054" s="3"/>
      <c r="B1054" s="11" t="s">
        <v>167</v>
      </c>
      <c r="C1054" s="20"/>
      <c r="D1054" s="20"/>
      <c r="E1054" s="20"/>
      <c r="F1054" s="20"/>
      <c r="G1054" s="20"/>
    </row>
    <row r="1055" spans="1:7" ht="60" x14ac:dyDescent="0.25">
      <c r="A1055" s="6" t="s">
        <v>953</v>
      </c>
      <c r="B1055" s="17" t="s">
        <v>169</v>
      </c>
      <c r="C1055" s="23">
        <f>(1)*(1)*(1)*(1)*(1 + (0))</f>
        <v>1</v>
      </c>
      <c r="D1055" s="23" t="s">
        <v>67</v>
      </c>
      <c r="E1055" s="23"/>
      <c r="F1055" s="23">
        <f>(0)</f>
        <v>0</v>
      </c>
      <c r="G1055" s="23">
        <f>(C1055 * E1055 + C1055 * E1055 * F1055)</f>
        <v>0</v>
      </c>
    </row>
    <row r="1056" spans="1:7" ht="15.75" x14ac:dyDescent="0.25">
      <c r="A1056" s="3"/>
      <c r="B1056" s="11" t="s">
        <v>170</v>
      </c>
      <c r="C1056" s="20"/>
      <c r="D1056" s="20"/>
      <c r="E1056" s="20"/>
      <c r="F1056" s="20"/>
      <c r="G1056" s="20"/>
    </row>
    <row r="1057" spans="1:7" x14ac:dyDescent="0.25">
      <c r="A1057" s="4"/>
      <c r="B1057" s="12" t="s">
        <v>954</v>
      </c>
      <c r="C1057" s="21"/>
      <c r="D1057" s="21"/>
      <c r="E1057" s="21"/>
      <c r="F1057" s="21"/>
      <c r="G1057" s="21"/>
    </row>
    <row r="1058" spans="1:7" ht="45" x14ac:dyDescent="0.25">
      <c r="A1058" s="6"/>
      <c r="B1058" s="16" t="s">
        <v>87</v>
      </c>
      <c r="C1058" s="23">
        <f>(1)*(1)*(1)*(1)*(1 + (0))</f>
        <v>1</v>
      </c>
      <c r="D1058" s="23" t="s">
        <v>172</v>
      </c>
      <c r="E1058" s="23"/>
      <c r="F1058" s="23">
        <f>(0)</f>
        <v>0</v>
      </c>
      <c r="G1058" s="23">
        <f>(C1058 * E1058 + C1058 * E1058 * F1058)</f>
        <v>0</v>
      </c>
    </row>
    <row r="1059" spans="1:7" x14ac:dyDescent="0.25">
      <c r="A1059" s="4"/>
      <c r="B1059" s="12" t="s">
        <v>173</v>
      </c>
      <c r="C1059" s="21"/>
      <c r="D1059" s="21"/>
      <c r="E1059" s="21"/>
      <c r="F1059" s="21"/>
      <c r="G1059" s="21"/>
    </row>
    <row r="1060" spans="1:7" ht="210" x14ac:dyDescent="0.25">
      <c r="A1060" s="6"/>
      <c r="B1060" s="16" t="s">
        <v>91</v>
      </c>
      <c r="C1060" s="23">
        <f>(1)*(1)*(1)*(1)*(1 + (0))</f>
        <v>1</v>
      </c>
      <c r="D1060" s="23" t="s">
        <v>172</v>
      </c>
      <c r="E1060" s="23"/>
      <c r="F1060" s="23">
        <f>(0)</f>
        <v>0</v>
      </c>
      <c r="G1060" s="23">
        <f>(C1060 * E1060 + C1060 * E1060 * F1060)</f>
        <v>0</v>
      </c>
    </row>
    <row r="1061" spans="1:7" ht="31.5" x14ac:dyDescent="0.25">
      <c r="A1061" s="3"/>
      <c r="B1061" s="11" t="s">
        <v>49</v>
      </c>
      <c r="C1061" s="20"/>
      <c r="D1061" s="20"/>
      <c r="E1061" s="20"/>
      <c r="F1061" s="20"/>
      <c r="G1061" s="20"/>
    </row>
    <row r="1062" spans="1:7" x14ac:dyDescent="0.25">
      <c r="A1062" s="4"/>
      <c r="B1062" s="12" t="s">
        <v>10</v>
      </c>
      <c r="C1062" s="21"/>
      <c r="D1062" s="21"/>
      <c r="E1062" s="21"/>
      <c r="F1062" s="21"/>
      <c r="G1062" s="21"/>
    </row>
    <row r="1063" spans="1:7" ht="210" x14ac:dyDescent="0.25">
      <c r="A1063" s="5"/>
      <c r="B1063" s="13" t="s">
        <v>174</v>
      </c>
      <c r="C1063" s="22"/>
      <c r="D1063" s="22"/>
      <c r="E1063" s="22"/>
      <c r="F1063" s="22"/>
      <c r="G1063" s="22"/>
    </row>
    <row r="1064" spans="1:7" x14ac:dyDescent="0.25">
      <c r="A1064" s="6"/>
      <c r="B1064" s="14" t="s">
        <v>645</v>
      </c>
      <c r="C1064" s="23"/>
      <c r="D1064" s="23"/>
      <c r="E1064" s="23"/>
      <c r="F1064" s="23"/>
      <c r="G1064" s="23"/>
    </row>
    <row r="1065" spans="1:7" ht="30" x14ac:dyDescent="0.25">
      <c r="A1065" s="6" t="s">
        <v>955</v>
      </c>
      <c r="B1065" s="15" t="s">
        <v>180</v>
      </c>
      <c r="C1065" s="23">
        <f>(961)*(1)*(1)*(1)*(1 + (0))</f>
        <v>961</v>
      </c>
      <c r="D1065" s="23" t="s">
        <v>15</v>
      </c>
      <c r="E1065" s="23"/>
      <c r="F1065" s="23">
        <f>(0)</f>
        <v>0</v>
      </c>
      <c r="G1065" s="23">
        <f>(C1065 * E1065 + C1065 * E1065 * F1065)</f>
        <v>0</v>
      </c>
    </row>
    <row r="1066" spans="1:7" x14ac:dyDescent="0.25">
      <c r="A1066" s="6"/>
      <c r="B1066" s="14" t="s">
        <v>178</v>
      </c>
      <c r="C1066" s="23"/>
      <c r="D1066" s="23"/>
      <c r="E1066" s="23"/>
      <c r="F1066" s="23"/>
      <c r="G1066" s="23"/>
    </row>
    <row r="1067" spans="1:7" ht="30" x14ac:dyDescent="0.25">
      <c r="A1067" s="6" t="s">
        <v>956</v>
      </c>
      <c r="B1067" s="15" t="s">
        <v>180</v>
      </c>
      <c r="C1067" s="23">
        <f>(362)*(1)*(1)*(1)*(1 + (0))</f>
        <v>362</v>
      </c>
      <c r="D1067" s="23" t="s">
        <v>15</v>
      </c>
      <c r="E1067" s="23"/>
      <c r="F1067" s="23">
        <f>(0)</f>
        <v>0</v>
      </c>
      <c r="G1067" s="23">
        <f>(C1067 * E1067 + C1067 * E1067 * F1067)</f>
        <v>0</v>
      </c>
    </row>
    <row r="1068" spans="1:7" ht="135" x14ac:dyDescent="0.25">
      <c r="A1068" s="5"/>
      <c r="B1068" s="13" t="s">
        <v>957</v>
      </c>
      <c r="C1068" s="22"/>
      <c r="D1068" s="22"/>
      <c r="E1068" s="22"/>
      <c r="F1068" s="22"/>
      <c r="G1068" s="22"/>
    </row>
    <row r="1069" spans="1:7" x14ac:dyDescent="0.25">
      <c r="A1069" s="6"/>
      <c r="B1069" s="14" t="s">
        <v>178</v>
      </c>
      <c r="C1069" s="23"/>
      <c r="D1069" s="23"/>
      <c r="E1069" s="23"/>
      <c r="F1069" s="23"/>
      <c r="G1069" s="23"/>
    </row>
    <row r="1070" spans="1:7" ht="30" x14ac:dyDescent="0.25">
      <c r="A1070" s="6" t="s">
        <v>958</v>
      </c>
      <c r="B1070" s="15" t="s">
        <v>180</v>
      </c>
      <c r="C1070" s="23">
        <f>(156)*(1)*(1)*(1)*(1 + (0))</f>
        <v>156</v>
      </c>
      <c r="D1070" s="23" t="s">
        <v>15</v>
      </c>
      <c r="E1070" s="23"/>
      <c r="F1070" s="23">
        <f>(0)</f>
        <v>0</v>
      </c>
      <c r="G1070" s="23">
        <f>(C1070 * E1070 + C1070 * E1070 * F1070)</f>
        <v>0</v>
      </c>
    </row>
    <row r="1071" spans="1:7" x14ac:dyDescent="0.25">
      <c r="A1071" s="6"/>
      <c r="B1071" s="14" t="s">
        <v>645</v>
      </c>
      <c r="C1071" s="23"/>
      <c r="D1071" s="23"/>
      <c r="E1071" s="23"/>
      <c r="F1071" s="23"/>
      <c r="G1071" s="23"/>
    </row>
    <row r="1072" spans="1:7" ht="30" x14ac:dyDescent="0.25">
      <c r="A1072" s="6" t="s">
        <v>959</v>
      </c>
      <c r="B1072" s="15" t="s">
        <v>183</v>
      </c>
      <c r="C1072" s="23">
        <f>(321)*(1)*(1)*(1)*(1 + (0))</f>
        <v>321</v>
      </c>
      <c r="D1072" s="23" t="s">
        <v>15</v>
      </c>
      <c r="E1072" s="23"/>
      <c r="F1072" s="23">
        <f>(0)</f>
        <v>0</v>
      </c>
      <c r="G1072" s="23">
        <f>(C1072 * E1072 + C1072 * E1072 * F1072)</f>
        <v>0</v>
      </c>
    </row>
    <row r="1073" spans="1:7" x14ac:dyDescent="0.25">
      <c r="A1073" s="6"/>
      <c r="B1073" s="14" t="s">
        <v>960</v>
      </c>
      <c r="C1073" s="23"/>
      <c r="D1073" s="23"/>
      <c r="E1073" s="23"/>
      <c r="F1073" s="23"/>
      <c r="G1073" s="23"/>
    </row>
    <row r="1074" spans="1:7" ht="30" x14ac:dyDescent="0.25">
      <c r="A1074" s="6" t="s">
        <v>961</v>
      </c>
      <c r="B1074" s="15" t="s">
        <v>183</v>
      </c>
      <c r="C1074" s="23">
        <f>(46)*(1)*(1)*(1)*(1 + (0))</f>
        <v>46</v>
      </c>
      <c r="D1074" s="23" t="s">
        <v>15</v>
      </c>
      <c r="E1074" s="23"/>
      <c r="F1074" s="23">
        <f>(0)</f>
        <v>0</v>
      </c>
      <c r="G1074" s="23">
        <f>(C1074 * E1074 + C1074 * E1074 * F1074)</f>
        <v>0</v>
      </c>
    </row>
    <row r="1075" spans="1:7" ht="75" x14ac:dyDescent="0.25">
      <c r="A1075" s="5"/>
      <c r="B1075" s="13" t="s">
        <v>184</v>
      </c>
      <c r="C1075" s="22"/>
      <c r="D1075" s="22"/>
      <c r="E1075" s="22"/>
      <c r="F1075" s="22"/>
      <c r="G1075" s="22"/>
    </row>
    <row r="1076" spans="1:7" x14ac:dyDescent="0.25">
      <c r="A1076" s="6"/>
      <c r="B1076" s="14" t="s">
        <v>178</v>
      </c>
      <c r="C1076" s="23"/>
      <c r="D1076" s="23"/>
      <c r="E1076" s="23"/>
      <c r="F1076" s="23"/>
      <c r="G1076" s="23"/>
    </row>
    <row r="1077" spans="1:7" x14ac:dyDescent="0.25">
      <c r="A1077" s="6" t="s">
        <v>962</v>
      </c>
      <c r="B1077" s="15" t="s">
        <v>186</v>
      </c>
      <c r="C1077" s="23">
        <f>(1034)*(1)*(1)*(1)*(1 + (0))</f>
        <v>1034</v>
      </c>
      <c r="D1077" s="23" t="s">
        <v>20</v>
      </c>
      <c r="E1077" s="23"/>
      <c r="F1077" s="23">
        <f>(0)</f>
        <v>0</v>
      </c>
      <c r="G1077" s="23">
        <f>(C1077 * E1077 + C1077 * E1077 * F1077)</f>
        <v>0</v>
      </c>
    </row>
    <row r="1078" spans="1:7" x14ac:dyDescent="0.25">
      <c r="A1078" s="6"/>
      <c r="B1078" s="14" t="s">
        <v>645</v>
      </c>
      <c r="C1078" s="23"/>
      <c r="D1078" s="23"/>
      <c r="E1078" s="23"/>
      <c r="F1078" s="23"/>
      <c r="G1078" s="23"/>
    </row>
    <row r="1079" spans="1:7" x14ac:dyDescent="0.25">
      <c r="A1079" s="6" t="s">
        <v>963</v>
      </c>
      <c r="B1079" s="15" t="s">
        <v>186</v>
      </c>
      <c r="C1079" s="23">
        <f>(4270)*(1)*(1)*(1)*(1 + (0))</f>
        <v>4270</v>
      </c>
      <c r="D1079" s="23" t="s">
        <v>20</v>
      </c>
      <c r="E1079" s="23"/>
      <c r="F1079" s="23">
        <f>(0)</f>
        <v>0</v>
      </c>
      <c r="G1079" s="23">
        <f>(C1079 * E1079 + C1079 * E1079 * F1079)</f>
        <v>0</v>
      </c>
    </row>
    <row r="1080" spans="1:7" ht="15.75" x14ac:dyDescent="0.25">
      <c r="A1080" s="3"/>
      <c r="B1080" s="11" t="s">
        <v>189</v>
      </c>
      <c r="C1080" s="20"/>
      <c r="D1080" s="20"/>
      <c r="E1080" s="20"/>
      <c r="F1080" s="20"/>
      <c r="G1080" s="20"/>
    </row>
    <row r="1081" spans="1:7" x14ac:dyDescent="0.25">
      <c r="A1081" s="4"/>
      <c r="B1081" s="12" t="s">
        <v>190</v>
      </c>
      <c r="C1081" s="21"/>
      <c r="D1081" s="21"/>
      <c r="E1081" s="21"/>
      <c r="F1081" s="21"/>
      <c r="G1081" s="21"/>
    </row>
    <row r="1082" spans="1:7" ht="300" x14ac:dyDescent="0.25">
      <c r="A1082" s="5"/>
      <c r="B1082" s="13" t="s">
        <v>191</v>
      </c>
      <c r="C1082" s="22"/>
      <c r="D1082" s="22"/>
      <c r="E1082" s="22"/>
      <c r="F1082" s="22"/>
      <c r="G1082" s="22"/>
    </row>
    <row r="1083" spans="1:7" x14ac:dyDescent="0.25">
      <c r="A1083" s="6"/>
      <c r="B1083" s="14" t="s">
        <v>192</v>
      </c>
      <c r="C1083" s="23"/>
      <c r="D1083" s="23"/>
      <c r="E1083" s="23"/>
      <c r="F1083" s="23"/>
      <c r="G1083" s="23"/>
    </row>
    <row r="1084" spans="1:7" ht="30" x14ac:dyDescent="0.25">
      <c r="A1084" s="6" t="s">
        <v>964</v>
      </c>
      <c r="B1084" s="15" t="s">
        <v>194</v>
      </c>
      <c r="C1084" s="23">
        <f>(104)*(1)*(1)*(1)*(1 + (0))</f>
        <v>104</v>
      </c>
      <c r="D1084" s="23" t="s">
        <v>15</v>
      </c>
      <c r="E1084" s="23"/>
      <c r="F1084" s="23">
        <f>(0)</f>
        <v>0</v>
      </c>
      <c r="G1084" s="23">
        <f>(C1084 * E1084 + C1084 * E1084 * F1084)</f>
        <v>0</v>
      </c>
    </row>
    <row r="1085" spans="1:7" x14ac:dyDescent="0.25">
      <c r="A1085" s="6"/>
      <c r="B1085" s="14" t="s">
        <v>195</v>
      </c>
      <c r="C1085" s="23"/>
      <c r="D1085" s="23"/>
      <c r="E1085" s="23"/>
      <c r="F1085" s="23"/>
      <c r="G1085" s="23"/>
    </row>
    <row r="1086" spans="1:7" x14ac:dyDescent="0.25">
      <c r="A1086" s="6" t="s">
        <v>965</v>
      </c>
      <c r="B1086" s="15" t="s">
        <v>197</v>
      </c>
      <c r="C1086" s="23">
        <f>(532)*(1)*(1)*(1)*(1 + (0))</f>
        <v>532</v>
      </c>
      <c r="D1086" s="23" t="s">
        <v>32</v>
      </c>
      <c r="E1086" s="23"/>
      <c r="F1086" s="23">
        <f>(0)</f>
        <v>0</v>
      </c>
      <c r="G1086" s="23">
        <f>(C1086 * E1086 + C1086 * E1086 * F1086)</f>
        <v>0</v>
      </c>
    </row>
    <row r="1087" spans="1:7" ht="60" x14ac:dyDescent="0.25">
      <c r="A1087" s="5"/>
      <c r="B1087" s="13" t="s">
        <v>198</v>
      </c>
      <c r="C1087" s="22"/>
      <c r="D1087" s="22"/>
      <c r="E1087" s="22"/>
      <c r="F1087" s="22"/>
      <c r="G1087" s="22"/>
    </row>
    <row r="1088" spans="1:7" x14ac:dyDescent="0.25">
      <c r="A1088" s="6"/>
      <c r="B1088" s="14" t="s">
        <v>199</v>
      </c>
      <c r="C1088" s="23"/>
      <c r="D1088" s="23"/>
      <c r="E1088" s="23"/>
      <c r="F1088" s="23"/>
      <c r="G1088" s="23"/>
    </row>
    <row r="1089" spans="1:7" x14ac:dyDescent="0.25">
      <c r="A1089" s="6" t="s">
        <v>966</v>
      </c>
      <c r="B1089" s="15" t="s">
        <v>201</v>
      </c>
      <c r="C1089" s="23">
        <f>(344)*(1)*(1)*(1)*(1 + (0))</f>
        <v>344</v>
      </c>
      <c r="D1089" s="23" t="s">
        <v>32</v>
      </c>
      <c r="E1089" s="23"/>
      <c r="F1089" s="23">
        <f>(0)</f>
        <v>0</v>
      </c>
      <c r="G1089" s="23">
        <f>(C1089 * E1089 + C1089 * E1089 * F1089)</f>
        <v>0</v>
      </c>
    </row>
    <row r="1090" spans="1:7" x14ac:dyDescent="0.25">
      <c r="A1090" s="4"/>
      <c r="B1090" s="12" t="s">
        <v>124</v>
      </c>
      <c r="C1090" s="21"/>
      <c r="D1090" s="21"/>
      <c r="E1090" s="21"/>
      <c r="F1090" s="21"/>
      <c r="G1090" s="21"/>
    </row>
    <row r="1091" spans="1:7" ht="150" x14ac:dyDescent="0.25">
      <c r="A1091" s="5"/>
      <c r="B1091" s="13" t="s">
        <v>125</v>
      </c>
      <c r="C1091" s="22"/>
      <c r="D1091" s="22"/>
      <c r="E1091" s="22"/>
      <c r="F1091" s="22"/>
      <c r="G1091" s="22"/>
    </row>
    <row r="1092" spans="1:7" x14ac:dyDescent="0.25">
      <c r="A1092" s="6"/>
      <c r="B1092" s="14" t="s">
        <v>202</v>
      </c>
      <c r="C1092" s="23"/>
      <c r="D1092" s="23"/>
      <c r="E1092" s="23"/>
      <c r="F1092" s="23"/>
      <c r="G1092" s="23"/>
    </row>
    <row r="1093" spans="1:7" ht="30" x14ac:dyDescent="0.25">
      <c r="A1093" s="6" t="s">
        <v>967</v>
      </c>
      <c r="B1093" s="15" t="s">
        <v>204</v>
      </c>
      <c r="C1093" s="23">
        <f>(532)*(1)*(1)*(1)*(1 + (0))</f>
        <v>532</v>
      </c>
      <c r="D1093" s="23" t="s">
        <v>32</v>
      </c>
      <c r="E1093" s="23"/>
      <c r="F1093" s="23">
        <f>(0)</f>
        <v>0</v>
      </c>
      <c r="G1093" s="23">
        <f>(C1093 * E1093 + C1093 * E1093 * F1093)</f>
        <v>0</v>
      </c>
    </row>
    <row r="1094" spans="1:7" x14ac:dyDescent="0.25">
      <c r="A1094" s="4"/>
      <c r="B1094" s="12" t="s">
        <v>33</v>
      </c>
      <c r="C1094" s="21"/>
      <c r="D1094" s="21"/>
      <c r="E1094" s="21"/>
      <c r="F1094" s="21"/>
      <c r="G1094" s="21"/>
    </row>
    <row r="1095" spans="1:7" x14ac:dyDescent="0.25">
      <c r="A1095" s="5"/>
      <c r="B1095" s="13" t="s">
        <v>205</v>
      </c>
      <c r="C1095" s="22"/>
      <c r="D1095" s="22"/>
      <c r="E1095" s="22"/>
      <c r="F1095" s="22"/>
      <c r="G1095" s="22"/>
    </row>
    <row r="1096" spans="1:7" ht="45" x14ac:dyDescent="0.25">
      <c r="A1096" s="6" t="s">
        <v>968</v>
      </c>
      <c r="B1096" s="14" t="s">
        <v>207</v>
      </c>
      <c r="C1096" s="23">
        <f>(1034)*(1)*(1)*(1)*(1 + (0))</f>
        <v>1034</v>
      </c>
      <c r="D1096" s="23" t="s">
        <v>20</v>
      </c>
      <c r="E1096" s="23"/>
      <c r="F1096" s="23">
        <f>(0)</f>
        <v>0</v>
      </c>
      <c r="G1096" s="23">
        <f>(C1096 * E1096 + C1096 * E1096 * F1096)</f>
        <v>0</v>
      </c>
    </row>
    <row r="1097" spans="1:7" x14ac:dyDescent="0.25">
      <c r="A1097" s="4"/>
      <c r="B1097" s="12" t="s">
        <v>208</v>
      </c>
      <c r="C1097" s="21"/>
      <c r="D1097" s="21"/>
      <c r="E1097" s="21"/>
      <c r="F1097" s="21"/>
      <c r="G1097" s="21"/>
    </row>
    <row r="1098" spans="1:7" ht="270" x14ac:dyDescent="0.25">
      <c r="A1098" s="5"/>
      <c r="B1098" s="13" t="s">
        <v>213</v>
      </c>
      <c r="C1098" s="22"/>
      <c r="D1098" s="22"/>
      <c r="E1098" s="22"/>
      <c r="F1098" s="22"/>
      <c r="G1098" s="22"/>
    </row>
    <row r="1099" spans="1:7" x14ac:dyDescent="0.25">
      <c r="A1099" s="6"/>
      <c r="B1099" s="14" t="s">
        <v>214</v>
      </c>
      <c r="C1099" s="23"/>
      <c r="D1099" s="23"/>
      <c r="E1099" s="23"/>
      <c r="F1099" s="23"/>
      <c r="G1099" s="23"/>
    </row>
    <row r="1100" spans="1:7" ht="30" x14ac:dyDescent="0.25">
      <c r="A1100" s="6" t="s">
        <v>969</v>
      </c>
      <c r="B1100" s="15" t="s">
        <v>216</v>
      </c>
      <c r="C1100" s="23">
        <f>(635)*(1)*(1)*(1)*(1 + (0))</f>
        <v>635</v>
      </c>
      <c r="D1100" s="23" t="s">
        <v>32</v>
      </c>
      <c r="E1100" s="23"/>
      <c r="F1100" s="23">
        <f>(0)</f>
        <v>0</v>
      </c>
      <c r="G1100" s="23">
        <f>(C1100 * E1100 + C1100 * E1100 * F1100)</f>
        <v>0</v>
      </c>
    </row>
    <row r="1101" spans="1:7" ht="30" x14ac:dyDescent="0.25">
      <c r="A1101" s="6" t="s">
        <v>970</v>
      </c>
      <c r="B1101" s="15" t="s">
        <v>971</v>
      </c>
      <c r="C1101" s="23">
        <f>(80)*(1)*(1)*(1)*(1 + (0))</f>
        <v>80</v>
      </c>
      <c r="D1101" s="23" t="s">
        <v>32</v>
      </c>
      <c r="E1101" s="23"/>
      <c r="F1101" s="23">
        <f>(0)</f>
        <v>0</v>
      </c>
      <c r="G1101" s="23">
        <f>(C1101 * E1101 + C1101 * E1101 * F1101)</f>
        <v>0</v>
      </c>
    </row>
    <row r="1102" spans="1:7" ht="30" x14ac:dyDescent="0.25">
      <c r="A1102" s="6" t="s">
        <v>972</v>
      </c>
      <c r="B1102" s="15" t="s">
        <v>973</v>
      </c>
      <c r="C1102" s="23">
        <f>(372)*(1)*(1)*(1)*(1 + (0))</f>
        <v>372</v>
      </c>
      <c r="D1102" s="23" t="s">
        <v>32</v>
      </c>
      <c r="E1102" s="23"/>
      <c r="F1102" s="23">
        <f>(0)</f>
        <v>0</v>
      </c>
      <c r="G1102" s="23">
        <f>(C1102 * E1102 + C1102 * E1102 * F1102)</f>
        <v>0</v>
      </c>
    </row>
    <row r="1103" spans="1:7" x14ac:dyDescent="0.25">
      <c r="A1103" s="6"/>
      <c r="B1103" s="14" t="s">
        <v>195</v>
      </c>
      <c r="C1103" s="23"/>
      <c r="D1103" s="23"/>
      <c r="E1103" s="23"/>
      <c r="F1103" s="23"/>
      <c r="G1103" s="23"/>
    </row>
    <row r="1104" spans="1:7" ht="30" x14ac:dyDescent="0.25">
      <c r="A1104" s="6" t="s">
        <v>974</v>
      </c>
      <c r="B1104" s="15" t="s">
        <v>975</v>
      </c>
      <c r="C1104" s="23">
        <f>(276)*(1)*(1)*(1)*(1 + (0))</f>
        <v>276</v>
      </c>
      <c r="D1104" s="23" t="s">
        <v>32</v>
      </c>
      <c r="E1104" s="23"/>
      <c r="F1104" s="23">
        <f>(0)</f>
        <v>0</v>
      </c>
      <c r="G1104" s="23">
        <f>(C1104 * E1104 + C1104 * E1104 * F1104)</f>
        <v>0</v>
      </c>
    </row>
    <row r="1105" spans="1:7" ht="30" x14ac:dyDescent="0.25">
      <c r="A1105" s="4"/>
      <c r="B1105" s="12" t="s">
        <v>976</v>
      </c>
      <c r="C1105" s="21"/>
      <c r="D1105" s="21"/>
      <c r="E1105" s="21"/>
      <c r="F1105" s="21"/>
      <c r="G1105" s="21"/>
    </row>
    <row r="1106" spans="1:7" ht="165" x14ac:dyDescent="0.25">
      <c r="A1106" s="5"/>
      <c r="B1106" s="13" t="s">
        <v>977</v>
      </c>
      <c r="C1106" s="22"/>
      <c r="D1106" s="22"/>
      <c r="E1106" s="22"/>
      <c r="F1106" s="22"/>
      <c r="G1106" s="22"/>
    </row>
    <row r="1107" spans="1:7" x14ac:dyDescent="0.25">
      <c r="A1107" s="6"/>
      <c r="B1107" s="14" t="s">
        <v>978</v>
      </c>
      <c r="C1107" s="23"/>
      <c r="D1107" s="23"/>
      <c r="E1107" s="23"/>
      <c r="F1107" s="23"/>
      <c r="G1107" s="23"/>
    </row>
    <row r="1108" spans="1:7" x14ac:dyDescent="0.25">
      <c r="A1108" s="6" t="s">
        <v>979</v>
      </c>
      <c r="B1108" s="15" t="s">
        <v>980</v>
      </c>
      <c r="C1108" s="23">
        <f>(20)*(1)*(1)*(1)*(1 + (0))</f>
        <v>20</v>
      </c>
      <c r="D1108" s="23" t="s">
        <v>20</v>
      </c>
      <c r="E1108" s="23"/>
      <c r="F1108" s="23">
        <f>(0)</f>
        <v>0</v>
      </c>
      <c r="G1108" s="23">
        <f>(C1108 * E1108 + C1108 * E1108 * F1108)</f>
        <v>0</v>
      </c>
    </row>
    <row r="1109" spans="1:7" ht="31.5" x14ac:dyDescent="0.25">
      <c r="A1109" s="3"/>
      <c r="B1109" s="11" t="s">
        <v>128</v>
      </c>
      <c r="C1109" s="20"/>
      <c r="D1109" s="20"/>
      <c r="E1109" s="20"/>
      <c r="F1109" s="20"/>
      <c r="G1109" s="20"/>
    </row>
    <row r="1110" spans="1:7" x14ac:dyDescent="0.25">
      <c r="A1110" s="4"/>
      <c r="B1110" s="12" t="s">
        <v>217</v>
      </c>
      <c r="C1110" s="21"/>
      <c r="D1110" s="21"/>
      <c r="E1110" s="21"/>
      <c r="F1110" s="21"/>
      <c r="G1110" s="21"/>
    </row>
    <row r="1111" spans="1:7" ht="270" x14ac:dyDescent="0.25">
      <c r="A1111" s="5"/>
      <c r="B1111" s="13" t="s">
        <v>678</v>
      </c>
      <c r="C1111" s="22"/>
      <c r="D1111" s="22"/>
      <c r="E1111" s="22"/>
      <c r="F1111" s="22"/>
      <c r="G1111" s="22"/>
    </row>
    <row r="1112" spans="1:7" x14ac:dyDescent="0.25">
      <c r="A1112" s="6"/>
      <c r="B1112" s="14" t="s">
        <v>679</v>
      </c>
      <c r="C1112" s="23"/>
      <c r="D1112" s="23"/>
      <c r="E1112" s="23"/>
      <c r="F1112" s="23"/>
      <c r="G1112" s="23"/>
    </row>
    <row r="1113" spans="1:7" ht="30" x14ac:dyDescent="0.25">
      <c r="A1113" s="6" t="s">
        <v>981</v>
      </c>
      <c r="B1113" s="15" t="s">
        <v>681</v>
      </c>
      <c r="C1113" s="23">
        <f>(4270)*(1)*(1)*(1)*(1 + (0))</f>
        <v>4270</v>
      </c>
      <c r="D1113" s="23" t="s">
        <v>20</v>
      </c>
      <c r="E1113" s="23"/>
      <c r="F1113" s="23">
        <f>(0)</f>
        <v>0</v>
      </c>
      <c r="G1113" s="23">
        <f>(C1113 * E1113 + C1113 * E1113 * F1113)</f>
        <v>0</v>
      </c>
    </row>
    <row r="1114" spans="1:7" x14ac:dyDescent="0.25">
      <c r="A1114" s="6"/>
      <c r="B1114" s="14" t="s">
        <v>960</v>
      </c>
      <c r="C1114" s="23"/>
      <c r="D1114" s="23"/>
      <c r="E1114" s="23"/>
      <c r="F1114" s="23"/>
      <c r="G1114" s="23"/>
    </row>
    <row r="1115" spans="1:7" ht="30" x14ac:dyDescent="0.25">
      <c r="A1115" s="6" t="s">
        <v>982</v>
      </c>
      <c r="B1115" s="15" t="s">
        <v>681</v>
      </c>
      <c r="C1115" s="23">
        <f>(303)*(1)*(1)*(1)*(1 + (0))</f>
        <v>303</v>
      </c>
      <c r="D1115" s="23" t="s">
        <v>20</v>
      </c>
      <c r="E1115" s="23"/>
      <c r="F1115" s="23">
        <f>(0)</f>
        <v>0</v>
      </c>
      <c r="G1115" s="23">
        <f>(C1115 * E1115 + C1115 * E1115 * F1115)</f>
        <v>0</v>
      </c>
    </row>
    <row r="1116" spans="1:7" x14ac:dyDescent="0.25">
      <c r="A1116" s="6"/>
      <c r="B1116" s="14" t="s">
        <v>195</v>
      </c>
      <c r="C1116" s="23"/>
      <c r="D1116" s="23"/>
      <c r="E1116" s="23"/>
      <c r="F1116" s="23"/>
      <c r="G1116" s="23"/>
    </row>
    <row r="1117" spans="1:7" x14ac:dyDescent="0.25">
      <c r="A1117" s="6" t="s">
        <v>983</v>
      </c>
      <c r="B1117" s="15" t="s">
        <v>984</v>
      </c>
      <c r="C1117" s="23">
        <f>(759)*(1)*(1)*(1)*(1 + (0))</f>
        <v>759</v>
      </c>
      <c r="D1117" s="23" t="s">
        <v>20</v>
      </c>
      <c r="E1117" s="23"/>
      <c r="F1117" s="23">
        <f>(0)</f>
        <v>0</v>
      </c>
      <c r="G1117" s="23">
        <f>(C1117 * E1117 + C1117 * E1117 * F1117)</f>
        <v>0</v>
      </c>
    </row>
    <row r="1118" spans="1:7" ht="45" x14ac:dyDescent="0.25">
      <c r="A1118" s="6" t="s">
        <v>985</v>
      </c>
      <c r="B1118" s="15" t="s">
        <v>986</v>
      </c>
      <c r="C1118" s="23">
        <f>(8)*(1)*(1)*(1)*(1 + (0))</f>
        <v>8</v>
      </c>
      <c r="D1118" s="23" t="s">
        <v>987</v>
      </c>
      <c r="E1118" s="23"/>
      <c r="F1118" s="23">
        <f>(0)</f>
        <v>0</v>
      </c>
      <c r="G1118" s="23">
        <f>(C1118 * E1118 + C1118 * E1118 * F1118)</f>
        <v>0</v>
      </c>
    </row>
    <row r="1119" spans="1:7" x14ac:dyDescent="0.25">
      <c r="A1119" s="6" t="s">
        <v>988</v>
      </c>
      <c r="B1119" s="15" t="s">
        <v>989</v>
      </c>
      <c r="C1119" s="23">
        <f>(30)*(1)*(1)*(1)*(1 + (0))</f>
        <v>30</v>
      </c>
      <c r="D1119" s="23" t="s">
        <v>36</v>
      </c>
      <c r="E1119" s="23"/>
      <c r="F1119" s="23">
        <f>(0)</f>
        <v>0</v>
      </c>
      <c r="G1119" s="23">
        <f>(C1119 * E1119 + C1119 * E1119 * F1119)</f>
        <v>0</v>
      </c>
    </row>
    <row r="1120" spans="1:7" x14ac:dyDescent="0.25">
      <c r="A1120" s="6" t="s">
        <v>990</v>
      </c>
      <c r="B1120" s="15" t="s">
        <v>991</v>
      </c>
      <c r="C1120" s="23">
        <f>(24)*(1)*(1)*(1)*(1 + (0))</f>
        <v>24</v>
      </c>
      <c r="D1120" s="23" t="s">
        <v>36</v>
      </c>
      <c r="E1120" s="23"/>
      <c r="F1120" s="23">
        <f>(0)</f>
        <v>0</v>
      </c>
      <c r="G1120" s="23">
        <f>(C1120 * E1120 + C1120 * E1120 * F1120)</f>
        <v>0</v>
      </c>
    </row>
    <row r="1121" spans="1:7" x14ac:dyDescent="0.25">
      <c r="A1121" s="4"/>
      <c r="B1121" s="12" t="s">
        <v>33</v>
      </c>
      <c r="C1121" s="21"/>
      <c r="D1121" s="21"/>
      <c r="E1121" s="21"/>
      <c r="F1121" s="21"/>
      <c r="G1121" s="21"/>
    </row>
    <row r="1122" spans="1:7" ht="90" x14ac:dyDescent="0.25">
      <c r="A1122" s="5"/>
      <c r="B1122" s="13" t="s">
        <v>221</v>
      </c>
      <c r="C1122" s="22"/>
      <c r="D1122" s="22"/>
      <c r="E1122" s="22"/>
      <c r="F1122" s="22"/>
      <c r="G1122" s="22"/>
    </row>
    <row r="1123" spans="1:7" x14ac:dyDescent="0.25">
      <c r="A1123" s="6"/>
      <c r="B1123" s="14" t="s">
        <v>222</v>
      </c>
      <c r="C1123" s="23"/>
      <c r="D1123" s="23"/>
      <c r="E1123" s="23"/>
      <c r="F1123" s="23"/>
      <c r="G1123" s="23"/>
    </row>
    <row r="1124" spans="1:7" x14ac:dyDescent="0.25">
      <c r="A1124" s="6" t="s">
        <v>992</v>
      </c>
      <c r="B1124" s="15" t="s">
        <v>993</v>
      </c>
      <c r="C1124" s="23">
        <f>(32)*(1)*(1)*(1)*(1 + (0))</f>
        <v>32</v>
      </c>
      <c r="D1124" s="23" t="s">
        <v>36</v>
      </c>
      <c r="E1124" s="23"/>
      <c r="F1124" s="23">
        <f>(0)</f>
        <v>0</v>
      </c>
      <c r="G1124" s="23">
        <f>(C1124 * E1124 + C1124 * E1124 * F1124)</f>
        <v>0</v>
      </c>
    </row>
    <row r="1125" spans="1:7" ht="15.75" x14ac:dyDescent="0.25">
      <c r="A1125" s="3"/>
      <c r="B1125" s="11" t="s">
        <v>994</v>
      </c>
      <c r="C1125" s="20"/>
      <c r="D1125" s="20"/>
      <c r="E1125" s="20"/>
      <c r="F1125" s="20"/>
      <c r="G1125" s="20"/>
    </row>
    <row r="1126" spans="1:7" ht="31.5" x14ac:dyDescent="0.25">
      <c r="A1126" s="3"/>
      <c r="B1126" s="11" t="s">
        <v>545</v>
      </c>
      <c r="C1126" s="20"/>
      <c r="D1126" s="20"/>
      <c r="E1126" s="20"/>
      <c r="F1126" s="20"/>
      <c r="G1126" s="20"/>
    </row>
    <row r="1127" spans="1:7" x14ac:dyDescent="0.25">
      <c r="A1127" s="4"/>
      <c r="B1127" s="12" t="s">
        <v>574</v>
      </c>
      <c r="C1127" s="21"/>
      <c r="D1127" s="21"/>
      <c r="E1127" s="21"/>
      <c r="F1127" s="21"/>
      <c r="G1127" s="21"/>
    </row>
    <row r="1128" spans="1:7" ht="210" x14ac:dyDescent="0.25">
      <c r="A1128" s="5"/>
      <c r="B1128" s="13" t="s">
        <v>995</v>
      </c>
      <c r="C1128" s="22"/>
      <c r="D1128" s="22"/>
      <c r="E1128" s="22"/>
      <c r="F1128" s="22"/>
      <c r="G1128" s="22"/>
    </row>
    <row r="1129" spans="1:7" x14ac:dyDescent="0.25">
      <c r="A1129" s="6"/>
      <c r="B1129" s="14" t="s">
        <v>996</v>
      </c>
      <c r="C1129" s="23"/>
      <c r="D1129" s="23"/>
      <c r="E1129" s="23"/>
      <c r="F1129" s="23"/>
      <c r="G1129" s="23"/>
    </row>
    <row r="1130" spans="1:7" x14ac:dyDescent="0.25">
      <c r="A1130" s="6" t="s">
        <v>997</v>
      </c>
      <c r="B1130" s="15" t="s">
        <v>998</v>
      </c>
      <c r="C1130" s="23">
        <f>(250)*(1)*(1)*(1)*(1 + (0))</f>
        <v>250</v>
      </c>
      <c r="D1130" s="23" t="s">
        <v>20</v>
      </c>
      <c r="E1130" s="23"/>
      <c r="F1130" s="23">
        <f>(0)</f>
        <v>0</v>
      </c>
      <c r="G1130" s="23">
        <f>(C1130 * E1130 + C1130 * E1130 * F1130)</f>
        <v>0</v>
      </c>
    </row>
    <row r="1131" spans="1:7" ht="270" x14ac:dyDescent="0.25">
      <c r="A1131" s="5"/>
      <c r="B1131" s="13" t="s">
        <v>999</v>
      </c>
      <c r="C1131" s="22"/>
      <c r="D1131" s="22"/>
      <c r="E1131" s="22"/>
      <c r="F1131" s="22"/>
      <c r="G1131" s="22"/>
    </row>
    <row r="1132" spans="1:7" ht="30" x14ac:dyDescent="0.25">
      <c r="A1132" s="6"/>
      <c r="B1132" s="14" t="s">
        <v>1000</v>
      </c>
      <c r="C1132" s="23"/>
      <c r="D1132" s="23"/>
      <c r="E1132" s="23"/>
      <c r="F1132" s="23"/>
      <c r="G1132" s="23"/>
    </row>
    <row r="1133" spans="1:7" ht="30" x14ac:dyDescent="0.25">
      <c r="A1133" s="6" t="s">
        <v>1001</v>
      </c>
      <c r="B1133" s="15" t="s">
        <v>1002</v>
      </c>
      <c r="C1133" s="23">
        <f>(5)*(1)*(1)*(1)*(1 + (0))</f>
        <v>5</v>
      </c>
      <c r="D1133" s="23" t="s">
        <v>36</v>
      </c>
      <c r="E1133" s="23"/>
      <c r="F1133" s="23">
        <f>(0)</f>
        <v>0</v>
      </c>
      <c r="G1133" s="23">
        <f>(C1133 * E1133 + C1133 * E1133 * F1133)</f>
        <v>0</v>
      </c>
    </row>
    <row r="1134" spans="1:7" ht="30" x14ac:dyDescent="0.25">
      <c r="A1134" s="6"/>
      <c r="B1134" s="14" t="s">
        <v>1003</v>
      </c>
      <c r="C1134" s="23"/>
      <c r="D1134" s="23"/>
      <c r="E1134" s="23"/>
      <c r="F1134" s="23"/>
      <c r="G1134" s="23"/>
    </row>
    <row r="1135" spans="1:7" ht="30" x14ac:dyDescent="0.25">
      <c r="A1135" s="6" t="s">
        <v>1004</v>
      </c>
      <c r="B1135" s="15" t="s">
        <v>1002</v>
      </c>
      <c r="C1135" s="23">
        <f>(5)*(1)*(1)*(1)*(1 + (0))</f>
        <v>5</v>
      </c>
      <c r="D1135" s="23" t="s">
        <v>36</v>
      </c>
      <c r="E1135" s="23"/>
      <c r="F1135" s="23">
        <f>(0)</f>
        <v>0</v>
      </c>
      <c r="G1135" s="23">
        <f>(C1135 * E1135 + C1135 * E1135 * F1135)</f>
        <v>0</v>
      </c>
    </row>
    <row r="1136" spans="1:7" ht="31.5" x14ac:dyDescent="0.25">
      <c r="A1136" s="3"/>
      <c r="B1136" s="11" t="s">
        <v>49</v>
      </c>
      <c r="C1136" s="20"/>
      <c r="D1136" s="20"/>
      <c r="E1136" s="20"/>
      <c r="F1136" s="20"/>
      <c r="G1136" s="20"/>
    </row>
    <row r="1137" spans="1:7" x14ac:dyDescent="0.25">
      <c r="A1137" s="4"/>
      <c r="B1137" s="12" t="s">
        <v>10</v>
      </c>
      <c r="C1137" s="21"/>
      <c r="D1137" s="21"/>
      <c r="E1137" s="21"/>
      <c r="F1137" s="21"/>
      <c r="G1137" s="21"/>
    </row>
    <row r="1138" spans="1:7" ht="210" x14ac:dyDescent="0.25">
      <c r="A1138" s="5"/>
      <c r="B1138" s="13" t="s">
        <v>1005</v>
      </c>
      <c r="C1138" s="22"/>
      <c r="D1138" s="22"/>
      <c r="E1138" s="22"/>
      <c r="F1138" s="22"/>
      <c r="G1138" s="22"/>
    </row>
    <row r="1139" spans="1:7" x14ac:dyDescent="0.25">
      <c r="A1139" s="6"/>
      <c r="B1139" s="14" t="s">
        <v>12</v>
      </c>
      <c r="C1139" s="23"/>
      <c r="D1139" s="23"/>
      <c r="E1139" s="23"/>
      <c r="F1139" s="23"/>
      <c r="G1139" s="23"/>
    </row>
    <row r="1140" spans="1:7" ht="45" x14ac:dyDescent="0.25">
      <c r="A1140" s="6" t="s">
        <v>1006</v>
      </c>
      <c r="B1140" s="15" t="s">
        <v>1007</v>
      </c>
      <c r="C1140" s="23">
        <f>(330)*(1)*(1)*(1)*(1 + (0))</f>
        <v>330</v>
      </c>
      <c r="D1140" s="23" t="s">
        <v>15</v>
      </c>
      <c r="E1140" s="23"/>
      <c r="F1140" s="23">
        <f>(0)</f>
        <v>0</v>
      </c>
      <c r="G1140" s="23">
        <f>(C1140 * E1140 + C1140 * E1140 * F1140)</f>
        <v>0</v>
      </c>
    </row>
    <row r="1141" spans="1:7" ht="135" x14ac:dyDescent="0.25">
      <c r="A1141" s="5"/>
      <c r="B1141" s="13" t="s">
        <v>957</v>
      </c>
      <c r="C1141" s="22"/>
      <c r="D1141" s="22"/>
      <c r="E1141" s="22"/>
      <c r="F1141" s="22"/>
      <c r="G1141" s="22"/>
    </row>
    <row r="1142" spans="1:7" x14ac:dyDescent="0.25">
      <c r="A1142" s="6"/>
      <c r="B1142" s="14" t="s">
        <v>178</v>
      </c>
      <c r="C1142" s="23"/>
      <c r="D1142" s="23"/>
      <c r="E1142" s="23"/>
      <c r="F1142" s="23"/>
      <c r="G1142" s="23"/>
    </row>
    <row r="1143" spans="1:7" ht="30" x14ac:dyDescent="0.25">
      <c r="A1143" s="6" t="s">
        <v>1008</v>
      </c>
      <c r="B1143" s="15" t="s">
        <v>180</v>
      </c>
      <c r="C1143" s="23">
        <f>(26)*(1)*(1)*(1)*(1 + (0))</f>
        <v>26</v>
      </c>
      <c r="D1143" s="23" t="s">
        <v>15</v>
      </c>
      <c r="E1143" s="23"/>
      <c r="F1143" s="23">
        <f>(0)</f>
        <v>0</v>
      </c>
      <c r="G1143" s="23">
        <f>(C1143 * E1143 + C1143 * E1143 * F1143)</f>
        <v>0</v>
      </c>
    </row>
    <row r="1144" spans="1:7" x14ac:dyDescent="0.25">
      <c r="A1144" s="6"/>
      <c r="B1144" s="14" t="s">
        <v>645</v>
      </c>
      <c r="C1144" s="23"/>
      <c r="D1144" s="23"/>
      <c r="E1144" s="23"/>
      <c r="F1144" s="23"/>
      <c r="G1144" s="23"/>
    </row>
    <row r="1145" spans="1:7" ht="30" x14ac:dyDescent="0.25">
      <c r="A1145" s="6" t="s">
        <v>1009</v>
      </c>
      <c r="B1145" s="15" t="s">
        <v>183</v>
      </c>
      <c r="C1145" s="23">
        <f>(110)*(1)*(1)*(1)*(1 + (0))</f>
        <v>110</v>
      </c>
      <c r="D1145" s="23" t="s">
        <v>15</v>
      </c>
      <c r="E1145" s="23"/>
      <c r="F1145" s="23">
        <f>(0)</f>
        <v>0</v>
      </c>
      <c r="G1145" s="23">
        <f>(C1145 * E1145 + C1145 * E1145 * F1145)</f>
        <v>0</v>
      </c>
    </row>
    <row r="1146" spans="1:7" ht="90" x14ac:dyDescent="0.25">
      <c r="A1146" s="5"/>
      <c r="B1146" s="13" t="s">
        <v>16</v>
      </c>
      <c r="C1146" s="22"/>
      <c r="D1146" s="22"/>
      <c r="E1146" s="22"/>
      <c r="F1146" s="22"/>
      <c r="G1146" s="22"/>
    </row>
    <row r="1147" spans="1:7" x14ac:dyDescent="0.25">
      <c r="A1147" s="6"/>
      <c r="B1147" s="14" t="s">
        <v>17</v>
      </c>
      <c r="C1147" s="23"/>
      <c r="D1147" s="23"/>
      <c r="E1147" s="23"/>
      <c r="F1147" s="23"/>
      <c r="G1147" s="23"/>
    </row>
    <row r="1148" spans="1:7" ht="45" x14ac:dyDescent="0.25">
      <c r="A1148" s="6" t="s">
        <v>1010</v>
      </c>
      <c r="B1148" s="15" t="s">
        <v>1011</v>
      </c>
      <c r="C1148" s="23">
        <f>(172)*(1)*(1)*(1)*(1 + (0))</f>
        <v>172</v>
      </c>
      <c r="D1148" s="23" t="s">
        <v>20</v>
      </c>
      <c r="E1148" s="23"/>
      <c r="F1148" s="23">
        <f>(0)</f>
        <v>0</v>
      </c>
      <c r="G1148" s="23">
        <f>(C1148 * E1148 + C1148 * E1148 * F1148)</f>
        <v>0</v>
      </c>
    </row>
    <row r="1149" spans="1:7" ht="75" x14ac:dyDescent="0.25">
      <c r="A1149" s="5"/>
      <c r="B1149" s="13" t="s">
        <v>184</v>
      </c>
      <c r="C1149" s="22"/>
      <c r="D1149" s="22"/>
      <c r="E1149" s="22"/>
      <c r="F1149" s="22"/>
      <c r="G1149" s="22"/>
    </row>
    <row r="1150" spans="1:7" x14ac:dyDescent="0.25">
      <c r="A1150" s="6"/>
      <c r="B1150" s="14" t="s">
        <v>1012</v>
      </c>
      <c r="C1150" s="23"/>
      <c r="D1150" s="23"/>
      <c r="E1150" s="23"/>
      <c r="F1150" s="23"/>
      <c r="G1150" s="23"/>
    </row>
    <row r="1151" spans="1:7" x14ac:dyDescent="0.25">
      <c r="A1151" s="6" t="s">
        <v>1013</v>
      </c>
      <c r="B1151" s="15" t="s">
        <v>186</v>
      </c>
      <c r="C1151" s="23">
        <f>(1467)*(1)*(1)*(1)*(1 + (0))</f>
        <v>1467</v>
      </c>
      <c r="D1151" s="23" t="s">
        <v>20</v>
      </c>
      <c r="E1151" s="23"/>
      <c r="F1151" s="23">
        <f>(0)</f>
        <v>0</v>
      </c>
      <c r="G1151" s="23">
        <f>(C1151 * E1151 + C1151 * E1151 * F1151)</f>
        <v>0</v>
      </c>
    </row>
    <row r="1152" spans="1:7" ht="15.75" x14ac:dyDescent="0.25">
      <c r="A1152" s="3"/>
      <c r="B1152" s="11" t="s">
        <v>189</v>
      </c>
      <c r="C1152" s="20"/>
      <c r="D1152" s="20"/>
      <c r="E1152" s="20"/>
      <c r="F1152" s="20"/>
      <c r="G1152" s="20"/>
    </row>
    <row r="1153" spans="1:7" x14ac:dyDescent="0.25">
      <c r="A1153" s="4"/>
      <c r="B1153" s="12" t="s">
        <v>190</v>
      </c>
      <c r="C1153" s="21"/>
      <c r="D1153" s="21"/>
      <c r="E1153" s="21"/>
      <c r="F1153" s="21"/>
      <c r="G1153" s="21"/>
    </row>
    <row r="1154" spans="1:7" ht="300" x14ac:dyDescent="0.25">
      <c r="A1154" s="5"/>
      <c r="B1154" s="13" t="s">
        <v>1014</v>
      </c>
      <c r="C1154" s="22"/>
      <c r="D1154" s="22"/>
      <c r="E1154" s="22"/>
      <c r="F1154" s="22"/>
      <c r="G1154" s="22"/>
    </row>
    <row r="1155" spans="1:7" x14ac:dyDescent="0.25">
      <c r="A1155" s="6"/>
      <c r="B1155" s="14" t="s">
        <v>192</v>
      </c>
      <c r="C1155" s="23"/>
      <c r="D1155" s="23"/>
      <c r="E1155" s="23"/>
      <c r="F1155" s="23"/>
      <c r="G1155" s="23"/>
    </row>
    <row r="1156" spans="1:7" ht="30" x14ac:dyDescent="0.25">
      <c r="A1156" s="6" t="s">
        <v>1015</v>
      </c>
      <c r="B1156" s="15" t="s">
        <v>194</v>
      </c>
      <c r="C1156" s="23">
        <f>(26)*(1)*(1)*(1)*(1 + (0))</f>
        <v>26</v>
      </c>
      <c r="D1156" s="23" t="s">
        <v>15</v>
      </c>
      <c r="E1156" s="23"/>
      <c r="F1156" s="23">
        <f>(0)</f>
        <v>0</v>
      </c>
      <c r="G1156" s="23">
        <f>(C1156 * E1156 + C1156 * E1156 * F1156)</f>
        <v>0</v>
      </c>
    </row>
    <row r="1157" spans="1:7" x14ac:dyDescent="0.25">
      <c r="A1157" s="6"/>
      <c r="B1157" s="14" t="s">
        <v>195</v>
      </c>
      <c r="C1157" s="23"/>
      <c r="D1157" s="23"/>
      <c r="E1157" s="23"/>
      <c r="F1157" s="23"/>
      <c r="G1157" s="23"/>
    </row>
    <row r="1158" spans="1:7" x14ac:dyDescent="0.25">
      <c r="A1158" s="6" t="s">
        <v>1016</v>
      </c>
      <c r="B1158" s="15" t="s">
        <v>197</v>
      </c>
      <c r="C1158" s="23">
        <f>(185)*(1)*(1)*(1)*(1 + (0))</f>
        <v>185</v>
      </c>
      <c r="D1158" s="23" t="s">
        <v>32</v>
      </c>
      <c r="E1158" s="23"/>
      <c r="F1158" s="23">
        <f>(0)</f>
        <v>0</v>
      </c>
      <c r="G1158" s="23">
        <f>(C1158 * E1158 + C1158 * E1158 * F1158)</f>
        <v>0</v>
      </c>
    </row>
    <row r="1159" spans="1:7" ht="60" x14ac:dyDescent="0.25">
      <c r="A1159" s="5"/>
      <c r="B1159" s="13" t="s">
        <v>198</v>
      </c>
      <c r="C1159" s="22"/>
      <c r="D1159" s="22"/>
      <c r="E1159" s="22"/>
      <c r="F1159" s="22"/>
      <c r="G1159" s="22"/>
    </row>
    <row r="1160" spans="1:7" x14ac:dyDescent="0.25">
      <c r="A1160" s="6"/>
      <c r="B1160" s="14" t="s">
        <v>199</v>
      </c>
      <c r="C1160" s="23"/>
      <c r="D1160" s="23"/>
      <c r="E1160" s="23"/>
      <c r="F1160" s="23"/>
      <c r="G1160" s="23"/>
    </row>
    <row r="1161" spans="1:7" x14ac:dyDescent="0.25">
      <c r="A1161" s="6" t="s">
        <v>1017</v>
      </c>
      <c r="B1161" s="15" t="s">
        <v>201</v>
      </c>
      <c r="C1161" s="23">
        <f>(55)*(1)*(1)*(1)*(1 + (0))</f>
        <v>55</v>
      </c>
      <c r="D1161" s="23" t="s">
        <v>32</v>
      </c>
      <c r="E1161" s="23"/>
      <c r="F1161" s="23">
        <f>(0)</f>
        <v>0</v>
      </c>
      <c r="G1161" s="23">
        <f>(C1161 * E1161 + C1161 * E1161 * F1161)</f>
        <v>0</v>
      </c>
    </row>
    <row r="1162" spans="1:7" x14ac:dyDescent="0.25">
      <c r="A1162" s="4"/>
      <c r="B1162" s="12" t="s">
        <v>124</v>
      </c>
      <c r="C1162" s="21"/>
      <c r="D1162" s="21"/>
      <c r="E1162" s="21"/>
      <c r="F1162" s="21"/>
      <c r="G1162" s="21"/>
    </row>
    <row r="1163" spans="1:7" ht="150" x14ac:dyDescent="0.25">
      <c r="A1163" s="5"/>
      <c r="B1163" s="13" t="s">
        <v>125</v>
      </c>
      <c r="C1163" s="22"/>
      <c r="D1163" s="22"/>
      <c r="E1163" s="22"/>
      <c r="F1163" s="22"/>
      <c r="G1163" s="22"/>
    </row>
    <row r="1164" spans="1:7" x14ac:dyDescent="0.25">
      <c r="A1164" s="6"/>
      <c r="B1164" s="14" t="s">
        <v>202</v>
      </c>
      <c r="C1164" s="23"/>
      <c r="D1164" s="23"/>
      <c r="E1164" s="23"/>
      <c r="F1164" s="23"/>
      <c r="G1164" s="23"/>
    </row>
    <row r="1165" spans="1:7" ht="30" x14ac:dyDescent="0.25">
      <c r="A1165" s="6" t="s">
        <v>1018</v>
      </c>
      <c r="B1165" s="15" t="s">
        <v>204</v>
      </c>
      <c r="C1165" s="23">
        <f>(97)*(1)*(1)*(1)*(1 + (0))</f>
        <v>97</v>
      </c>
      <c r="D1165" s="23" t="s">
        <v>32</v>
      </c>
      <c r="E1165" s="23"/>
      <c r="F1165" s="23">
        <f>(0)</f>
        <v>0</v>
      </c>
      <c r="G1165" s="23">
        <f>(C1165 * E1165 + C1165 * E1165 * F1165)</f>
        <v>0</v>
      </c>
    </row>
    <row r="1166" spans="1:7" x14ac:dyDescent="0.25">
      <c r="A1166" s="4"/>
      <c r="B1166" s="12" t="s">
        <v>33</v>
      </c>
      <c r="C1166" s="21"/>
      <c r="D1166" s="21"/>
      <c r="E1166" s="21"/>
      <c r="F1166" s="21"/>
      <c r="G1166" s="21"/>
    </row>
    <row r="1167" spans="1:7" x14ac:dyDescent="0.25">
      <c r="A1167" s="5"/>
      <c r="B1167" s="13" t="s">
        <v>205</v>
      </c>
      <c r="C1167" s="22"/>
      <c r="D1167" s="22"/>
      <c r="E1167" s="22"/>
      <c r="F1167" s="22"/>
      <c r="G1167" s="22"/>
    </row>
    <row r="1168" spans="1:7" ht="45" x14ac:dyDescent="0.25">
      <c r="A1168" s="6" t="s">
        <v>1019</v>
      </c>
      <c r="B1168" s="14" t="s">
        <v>207</v>
      </c>
      <c r="C1168" s="23">
        <f>(172)*(1)*(1)*(1)*(1 + (0))</f>
        <v>172</v>
      </c>
      <c r="D1168" s="23" t="s">
        <v>20</v>
      </c>
      <c r="E1168" s="23"/>
      <c r="F1168" s="23">
        <f>(0)</f>
        <v>0</v>
      </c>
      <c r="G1168" s="23">
        <f>(C1168 * E1168 + C1168 * E1168 * F1168)</f>
        <v>0</v>
      </c>
    </row>
    <row r="1169" spans="1:7" x14ac:dyDescent="0.25">
      <c r="A1169" s="4"/>
      <c r="B1169" s="12" t="s">
        <v>208</v>
      </c>
      <c r="C1169" s="21"/>
      <c r="D1169" s="21"/>
      <c r="E1169" s="21"/>
      <c r="F1169" s="21"/>
      <c r="G1169" s="21"/>
    </row>
    <row r="1170" spans="1:7" ht="270" x14ac:dyDescent="0.25">
      <c r="A1170" s="5"/>
      <c r="B1170" s="13" t="s">
        <v>213</v>
      </c>
      <c r="C1170" s="22"/>
      <c r="D1170" s="22"/>
      <c r="E1170" s="22"/>
      <c r="F1170" s="22"/>
      <c r="G1170" s="22"/>
    </row>
    <row r="1171" spans="1:7" x14ac:dyDescent="0.25">
      <c r="A1171" s="6"/>
      <c r="B1171" s="14" t="s">
        <v>214</v>
      </c>
      <c r="C1171" s="23"/>
      <c r="D1171" s="23"/>
      <c r="E1171" s="23"/>
      <c r="F1171" s="23"/>
      <c r="G1171" s="23"/>
    </row>
    <row r="1172" spans="1:7" ht="30" x14ac:dyDescent="0.25">
      <c r="A1172" s="6" t="s">
        <v>1020</v>
      </c>
      <c r="B1172" s="15" t="s">
        <v>1021</v>
      </c>
      <c r="C1172" s="23">
        <f>(215)*(1)*(1)*(1)*(1 + (0))</f>
        <v>215</v>
      </c>
      <c r="D1172" s="23" t="s">
        <v>32</v>
      </c>
      <c r="E1172" s="23"/>
      <c r="F1172" s="23">
        <f>(0)</f>
        <v>0</v>
      </c>
      <c r="G1172" s="23">
        <f>(C1172 * E1172 + C1172 * E1172 * F1172)</f>
        <v>0</v>
      </c>
    </row>
    <row r="1173" spans="1:7" ht="30" x14ac:dyDescent="0.25">
      <c r="A1173" s="6" t="s">
        <v>1022</v>
      </c>
      <c r="B1173" s="15" t="s">
        <v>1023</v>
      </c>
      <c r="C1173" s="23">
        <f>(8)*(1)*(1)*(1)*(1 + (0))</f>
        <v>8</v>
      </c>
      <c r="D1173" s="23" t="s">
        <v>32</v>
      </c>
      <c r="E1173" s="23"/>
      <c r="F1173" s="23">
        <f>(0)</f>
        <v>0</v>
      </c>
      <c r="G1173" s="23">
        <f>(C1173 * E1173 + C1173 * E1173 * F1173)</f>
        <v>0</v>
      </c>
    </row>
    <row r="1174" spans="1:7" x14ac:dyDescent="0.25">
      <c r="A1174" s="6"/>
      <c r="B1174" s="14" t="s">
        <v>195</v>
      </c>
      <c r="C1174" s="23"/>
      <c r="D1174" s="23"/>
      <c r="E1174" s="23"/>
      <c r="F1174" s="23"/>
      <c r="G1174" s="23"/>
    </row>
    <row r="1175" spans="1:7" ht="30" x14ac:dyDescent="0.25">
      <c r="A1175" s="6" t="s">
        <v>1024</v>
      </c>
      <c r="B1175" s="15" t="s">
        <v>1025</v>
      </c>
      <c r="C1175" s="23">
        <f>(118)*(1)*(1)*(1)*(1 + (0))</f>
        <v>118</v>
      </c>
      <c r="D1175" s="23" t="s">
        <v>32</v>
      </c>
      <c r="E1175" s="23"/>
      <c r="F1175" s="23">
        <f>(0)</f>
        <v>0</v>
      </c>
      <c r="G1175" s="23">
        <f>(C1175 * E1175 + C1175 * E1175 * F1175)</f>
        <v>0</v>
      </c>
    </row>
    <row r="1176" spans="1:7" ht="31.5" x14ac:dyDescent="0.25">
      <c r="A1176" s="3"/>
      <c r="B1176" s="11" t="s">
        <v>128</v>
      </c>
      <c r="C1176" s="20"/>
      <c r="D1176" s="20"/>
      <c r="E1176" s="20"/>
      <c r="F1176" s="20"/>
      <c r="G1176" s="20"/>
    </row>
    <row r="1177" spans="1:7" x14ac:dyDescent="0.25">
      <c r="A1177" s="4"/>
      <c r="B1177" s="12" t="s">
        <v>217</v>
      </c>
      <c r="C1177" s="21"/>
      <c r="D1177" s="21"/>
      <c r="E1177" s="21"/>
      <c r="F1177" s="21"/>
      <c r="G1177" s="21"/>
    </row>
    <row r="1178" spans="1:7" ht="270" x14ac:dyDescent="0.25">
      <c r="A1178" s="5"/>
      <c r="B1178" s="13" t="s">
        <v>678</v>
      </c>
      <c r="C1178" s="22"/>
      <c r="D1178" s="22"/>
      <c r="E1178" s="22"/>
      <c r="F1178" s="22"/>
      <c r="G1178" s="22"/>
    </row>
    <row r="1179" spans="1:7" x14ac:dyDescent="0.25">
      <c r="A1179" s="6"/>
      <c r="B1179" s="14" t="s">
        <v>679</v>
      </c>
      <c r="C1179" s="23"/>
      <c r="D1179" s="23"/>
      <c r="E1179" s="23"/>
      <c r="F1179" s="23"/>
      <c r="G1179" s="23"/>
    </row>
    <row r="1180" spans="1:7" ht="30" x14ac:dyDescent="0.25">
      <c r="A1180" s="6" t="s">
        <v>1026</v>
      </c>
      <c r="B1180" s="15" t="s">
        <v>681</v>
      </c>
      <c r="C1180" s="23">
        <f>(733)*(1)*(1)*(1)*(1 + (0))</f>
        <v>733</v>
      </c>
      <c r="D1180" s="23" t="s">
        <v>20</v>
      </c>
      <c r="E1180" s="23"/>
      <c r="F1180" s="23">
        <f>(0)</f>
        <v>0</v>
      </c>
      <c r="G1180" s="23">
        <f>(C1180 * E1180 + C1180 * E1180 * F1180)</f>
        <v>0</v>
      </c>
    </row>
    <row r="1181" spans="1:7" x14ac:dyDescent="0.25">
      <c r="A1181" s="6"/>
      <c r="B1181" s="14" t="s">
        <v>1027</v>
      </c>
      <c r="C1181" s="23"/>
      <c r="D1181" s="23"/>
      <c r="E1181" s="23"/>
      <c r="F1181" s="23"/>
      <c r="G1181" s="23"/>
    </row>
    <row r="1182" spans="1:7" ht="30" x14ac:dyDescent="0.25">
      <c r="A1182" s="6" t="s">
        <v>1028</v>
      </c>
      <c r="B1182" s="15" t="s">
        <v>1029</v>
      </c>
      <c r="C1182" s="23">
        <f>(250)*(1)*(1)*(1)*(1 + (0))</f>
        <v>250</v>
      </c>
      <c r="D1182" s="23" t="s">
        <v>20</v>
      </c>
      <c r="E1182" s="23"/>
      <c r="F1182" s="23">
        <f>(0)</f>
        <v>0</v>
      </c>
      <c r="G1182" s="23">
        <f>(C1182 * E1182 + C1182 * E1182 * F1182)</f>
        <v>0</v>
      </c>
    </row>
    <row r="1183" spans="1:7" x14ac:dyDescent="0.25">
      <c r="A1183" s="6"/>
      <c r="B1183" s="14" t="s">
        <v>195</v>
      </c>
      <c r="C1183" s="23"/>
      <c r="D1183" s="23"/>
      <c r="E1183" s="23"/>
      <c r="F1183" s="23"/>
      <c r="G1183" s="23"/>
    </row>
    <row r="1184" spans="1:7" x14ac:dyDescent="0.25">
      <c r="A1184" s="6" t="s">
        <v>1030</v>
      </c>
      <c r="B1184" s="15" t="s">
        <v>989</v>
      </c>
      <c r="C1184" s="23">
        <f>(5)*(1)*(1)*(1)*(1 + (0))</f>
        <v>5</v>
      </c>
      <c r="D1184" s="23" t="s">
        <v>36</v>
      </c>
      <c r="E1184" s="23"/>
      <c r="F1184" s="23">
        <f>(0)</f>
        <v>0</v>
      </c>
      <c r="G1184" s="23">
        <f>(C1184 * E1184 + C1184 * E1184 * F1184)</f>
        <v>0</v>
      </c>
    </row>
    <row r="1185" spans="1:7" x14ac:dyDescent="0.25">
      <c r="A1185" s="6" t="s">
        <v>1031</v>
      </c>
      <c r="B1185" s="15" t="s">
        <v>991</v>
      </c>
      <c r="C1185" s="23">
        <f>(4)*(1)*(1)*(1)*(1 + (0))</f>
        <v>4</v>
      </c>
      <c r="D1185" s="23" t="s">
        <v>36</v>
      </c>
      <c r="E1185" s="23"/>
      <c r="F1185" s="23">
        <f>(0)</f>
        <v>0</v>
      </c>
      <c r="G1185" s="23">
        <f>(C1185 * E1185 + C1185 * E1185 * F1185)</f>
        <v>0</v>
      </c>
    </row>
    <row r="1186" spans="1:7" x14ac:dyDescent="0.25">
      <c r="A1186" s="4"/>
      <c r="B1186" s="12" t="s">
        <v>33</v>
      </c>
      <c r="C1186" s="21"/>
      <c r="D1186" s="21"/>
      <c r="E1186" s="21"/>
      <c r="F1186" s="21"/>
      <c r="G1186" s="21"/>
    </row>
    <row r="1187" spans="1:7" ht="90" x14ac:dyDescent="0.25">
      <c r="A1187" s="5"/>
      <c r="B1187" s="13" t="s">
        <v>221</v>
      </c>
      <c r="C1187" s="22"/>
      <c r="D1187" s="22"/>
      <c r="E1187" s="22"/>
      <c r="F1187" s="22"/>
      <c r="G1187" s="22"/>
    </row>
    <row r="1188" spans="1:7" x14ac:dyDescent="0.25">
      <c r="A1188" s="6"/>
      <c r="B1188" s="14" t="s">
        <v>222</v>
      </c>
      <c r="C1188" s="23"/>
      <c r="D1188" s="23"/>
      <c r="E1188" s="23"/>
      <c r="F1188" s="23"/>
      <c r="G1188" s="23"/>
    </row>
    <row r="1189" spans="1:7" ht="30" x14ac:dyDescent="0.25">
      <c r="A1189" s="6" t="s">
        <v>1032</v>
      </c>
      <c r="B1189" s="15" t="s">
        <v>1033</v>
      </c>
      <c r="C1189" s="23">
        <f>(2)*(1)*(1)*(1)*(1 + (0))</f>
        <v>2</v>
      </c>
      <c r="D1189" s="23" t="s">
        <v>36</v>
      </c>
      <c r="E1189" s="23"/>
      <c r="F1189" s="23">
        <f>(0)</f>
        <v>0</v>
      </c>
      <c r="G1189" s="23">
        <f>(C1189 * E1189 + C1189 * E1189 * F1189)</f>
        <v>0</v>
      </c>
    </row>
    <row r="1190" spans="1:7" ht="31.5" x14ac:dyDescent="0.25">
      <c r="A1190" s="3"/>
      <c r="B1190" s="11" t="s">
        <v>328</v>
      </c>
      <c r="C1190" s="20"/>
      <c r="D1190" s="20"/>
      <c r="E1190" s="20"/>
      <c r="F1190" s="20"/>
      <c r="G1190" s="20"/>
    </row>
    <row r="1191" spans="1:7" x14ac:dyDescent="0.25">
      <c r="A1191" s="4"/>
      <c r="B1191" s="12" t="s">
        <v>106</v>
      </c>
      <c r="C1191" s="21"/>
      <c r="D1191" s="21"/>
      <c r="E1191" s="21"/>
      <c r="F1191" s="21"/>
      <c r="G1191" s="21"/>
    </row>
    <row r="1192" spans="1:7" ht="345" x14ac:dyDescent="0.25">
      <c r="A1192" s="5"/>
      <c r="B1192" s="13" t="s">
        <v>1034</v>
      </c>
      <c r="C1192" s="22"/>
      <c r="D1192" s="22"/>
      <c r="E1192" s="22"/>
      <c r="F1192" s="22"/>
      <c r="G1192" s="22"/>
    </row>
    <row r="1193" spans="1:7" ht="30" x14ac:dyDescent="0.25">
      <c r="A1193" s="6"/>
      <c r="B1193" s="14" t="s">
        <v>284</v>
      </c>
      <c r="C1193" s="23"/>
      <c r="D1193" s="23"/>
      <c r="E1193" s="23"/>
      <c r="F1193" s="23"/>
      <c r="G1193" s="23"/>
    </row>
    <row r="1194" spans="1:7" x14ac:dyDescent="0.25">
      <c r="A1194" s="6" t="s">
        <v>1035</v>
      </c>
      <c r="B1194" s="15" t="s">
        <v>1036</v>
      </c>
      <c r="C1194" s="23">
        <f>(87)*(1)*(1)*(1)*(1 + (0))</f>
        <v>87</v>
      </c>
      <c r="D1194" s="23" t="s">
        <v>32</v>
      </c>
      <c r="E1194" s="23"/>
      <c r="F1194" s="23">
        <f>(0)</f>
        <v>0</v>
      </c>
      <c r="G1194" s="23">
        <f>(C1194 * E1194 + C1194 * E1194 * F1194)</f>
        <v>0</v>
      </c>
    </row>
    <row r="1195" spans="1:7" x14ac:dyDescent="0.25">
      <c r="A1195" s="6" t="s">
        <v>1037</v>
      </c>
      <c r="B1195" s="15" t="s">
        <v>1038</v>
      </c>
      <c r="C1195" s="23">
        <f>(25)*(1)*(1)*(1)*(1 + (0))</f>
        <v>25</v>
      </c>
      <c r="D1195" s="23" t="s">
        <v>32</v>
      </c>
      <c r="E1195" s="23"/>
      <c r="F1195" s="23">
        <f>(0)</f>
        <v>0</v>
      </c>
      <c r="G1195" s="23">
        <f>(C1195 * E1195 + C1195 * E1195 * F1195)</f>
        <v>0</v>
      </c>
    </row>
    <row r="1196" spans="1:7" x14ac:dyDescent="0.25">
      <c r="A1196" s="5"/>
      <c r="B1196" s="13" t="s">
        <v>111</v>
      </c>
      <c r="C1196" s="22"/>
      <c r="D1196" s="22"/>
      <c r="E1196" s="22"/>
      <c r="F1196" s="22"/>
      <c r="G1196" s="22"/>
    </row>
    <row r="1197" spans="1:7" ht="30" x14ac:dyDescent="0.25">
      <c r="A1197" s="6"/>
      <c r="B1197" s="14" t="s">
        <v>331</v>
      </c>
      <c r="C1197" s="23"/>
      <c r="D1197" s="23"/>
      <c r="E1197" s="23"/>
      <c r="F1197" s="23"/>
      <c r="G1197" s="23"/>
    </row>
    <row r="1198" spans="1:7" x14ac:dyDescent="0.25">
      <c r="A1198" s="6" t="s">
        <v>1039</v>
      </c>
      <c r="B1198" s="15" t="s">
        <v>289</v>
      </c>
      <c r="C1198" s="23">
        <f>(1)*(1)*(1)*(1)*(1 + (0))</f>
        <v>1</v>
      </c>
      <c r="D1198" s="23" t="s">
        <v>67</v>
      </c>
      <c r="E1198" s="23"/>
      <c r="F1198" s="23">
        <f>(0)</f>
        <v>0</v>
      </c>
      <c r="G1198" s="23">
        <f>(C1198 * E1198 + C1198 * E1198 * F1198)</f>
        <v>0</v>
      </c>
    </row>
    <row r="1199" spans="1:7" x14ac:dyDescent="0.25">
      <c r="A1199" s="6" t="s">
        <v>1040</v>
      </c>
      <c r="B1199" s="15" t="s">
        <v>291</v>
      </c>
      <c r="C1199" s="23">
        <f>(1)*(1)*(1)*(1)*(1 + (0))</f>
        <v>1</v>
      </c>
      <c r="D1199" s="23" t="s">
        <v>67</v>
      </c>
      <c r="E1199" s="23"/>
      <c r="F1199" s="23">
        <f>(0)</f>
        <v>0</v>
      </c>
      <c r="G1199" s="23">
        <f>(C1199 * E1199 + C1199 * E1199 * F1199)</f>
        <v>0</v>
      </c>
    </row>
    <row r="1200" spans="1:7" x14ac:dyDescent="0.25">
      <c r="A1200" s="4"/>
      <c r="B1200" s="12" t="s">
        <v>292</v>
      </c>
      <c r="C1200" s="21"/>
      <c r="D1200" s="21"/>
      <c r="E1200" s="21"/>
      <c r="F1200" s="21"/>
      <c r="G1200" s="21"/>
    </row>
    <row r="1201" spans="1:7" ht="360" x14ac:dyDescent="0.25">
      <c r="A1201" s="5"/>
      <c r="B1201" s="13" t="s">
        <v>1041</v>
      </c>
      <c r="C1201" s="22"/>
      <c r="D1201" s="22"/>
      <c r="E1201" s="22"/>
      <c r="F1201" s="22"/>
      <c r="G1201" s="22"/>
    </row>
    <row r="1202" spans="1:7" x14ac:dyDescent="0.25">
      <c r="A1202" s="6"/>
      <c r="B1202" s="14" t="s">
        <v>292</v>
      </c>
      <c r="C1202" s="23"/>
      <c r="D1202" s="23"/>
      <c r="E1202" s="23"/>
      <c r="F1202" s="23"/>
      <c r="G1202" s="23"/>
    </row>
    <row r="1203" spans="1:7" ht="75" x14ac:dyDescent="0.25">
      <c r="A1203" s="6" t="s">
        <v>1042</v>
      </c>
      <c r="B1203" s="15" t="s">
        <v>1043</v>
      </c>
      <c r="C1203" s="23">
        <f>(111)*(1)*(1)*(1)*(1 + (0))</f>
        <v>111</v>
      </c>
      <c r="D1203" s="23" t="s">
        <v>32</v>
      </c>
      <c r="E1203" s="23"/>
      <c r="F1203" s="23">
        <f>(0)</f>
        <v>0</v>
      </c>
      <c r="G1203" s="23">
        <f>(C1203 * E1203 + C1203 * E1203 * F1203)</f>
        <v>0</v>
      </c>
    </row>
    <row r="1204" spans="1:7" x14ac:dyDescent="0.25">
      <c r="A1204" s="4"/>
      <c r="B1204" s="12" t="s">
        <v>297</v>
      </c>
      <c r="C1204" s="21"/>
      <c r="D1204" s="21"/>
      <c r="E1204" s="21"/>
      <c r="F1204" s="21"/>
      <c r="G1204" s="21"/>
    </row>
    <row r="1205" spans="1:7" ht="330" x14ac:dyDescent="0.25">
      <c r="A1205" s="5"/>
      <c r="B1205" s="13" t="s">
        <v>336</v>
      </c>
      <c r="C1205" s="22"/>
      <c r="D1205" s="22"/>
      <c r="E1205" s="22"/>
      <c r="F1205" s="22"/>
      <c r="G1205" s="22"/>
    </row>
    <row r="1206" spans="1:7" x14ac:dyDescent="0.25">
      <c r="A1206" s="6"/>
      <c r="B1206" s="14" t="s">
        <v>1044</v>
      </c>
      <c r="C1206" s="23"/>
      <c r="D1206" s="23"/>
      <c r="E1206" s="23"/>
      <c r="F1206" s="23"/>
      <c r="G1206" s="23"/>
    </row>
    <row r="1207" spans="1:7" x14ac:dyDescent="0.25">
      <c r="A1207" s="6" t="s">
        <v>1045</v>
      </c>
      <c r="B1207" s="15" t="s">
        <v>301</v>
      </c>
      <c r="C1207" s="23">
        <f>(111)*(1)*(1)*(1)*(1 + (0))</f>
        <v>111</v>
      </c>
      <c r="D1207" s="23" t="s">
        <v>32</v>
      </c>
      <c r="E1207" s="23"/>
      <c r="F1207" s="23">
        <f>(0)</f>
        <v>0</v>
      </c>
      <c r="G1207" s="23">
        <f>(C1207 * E1207 + C1207 * E1207 * F1207)</f>
        <v>0</v>
      </c>
    </row>
    <row r="1208" spans="1:7" ht="30" x14ac:dyDescent="0.25">
      <c r="A1208" s="6"/>
      <c r="B1208" s="14" t="s">
        <v>302</v>
      </c>
      <c r="C1208" s="23"/>
      <c r="D1208" s="23"/>
      <c r="E1208" s="23"/>
      <c r="F1208" s="23"/>
      <c r="G1208" s="23"/>
    </row>
    <row r="1209" spans="1:7" ht="75" x14ac:dyDescent="0.25">
      <c r="A1209" s="6" t="s">
        <v>1046</v>
      </c>
      <c r="B1209" s="15" t="s">
        <v>1047</v>
      </c>
      <c r="C1209" s="23">
        <f>(4)*(1)*(1)*(1)*(1 + (0))</f>
        <v>4</v>
      </c>
      <c r="D1209" s="23" t="s">
        <v>36</v>
      </c>
      <c r="E1209" s="23"/>
      <c r="F1209" s="23">
        <f>(0)</f>
        <v>0</v>
      </c>
      <c r="G1209" s="23">
        <f>(C1209 * E1209 + C1209 * E1209 * F1209)</f>
        <v>0</v>
      </c>
    </row>
    <row r="1210" spans="1:7" x14ac:dyDescent="0.25">
      <c r="A1210" s="4"/>
      <c r="B1210" s="12" t="s">
        <v>1048</v>
      </c>
      <c r="C1210" s="21"/>
      <c r="D1210" s="21"/>
      <c r="E1210" s="21"/>
      <c r="F1210" s="21"/>
      <c r="G1210" s="21"/>
    </row>
    <row r="1211" spans="1:7" ht="409.5" x14ac:dyDescent="0.25">
      <c r="A1211" s="5"/>
      <c r="B1211" s="13" t="s">
        <v>1049</v>
      </c>
      <c r="C1211" s="22"/>
      <c r="D1211" s="22"/>
      <c r="E1211" s="22"/>
      <c r="F1211" s="22"/>
      <c r="G1211" s="22"/>
    </row>
    <row r="1212" spans="1:7" x14ac:dyDescent="0.25">
      <c r="A1212" s="6"/>
      <c r="B1212" s="14" t="s">
        <v>1050</v>
      </c>
      <c r="C1212" s="23"/>
      <c r="D1212" s="23"/>
      <c r="E1212" s="23"/>
      <c r="F1212" s="23"/>
      <c r="G1212" s="23"/>
    </row>
    <row r="1213" spans="1:7" x14ac:dyDescent="0.25">
      <c r="A1213" s="6" t="s">
        <v>1051</v>
      </c>
      <c r="B1213" s="15" t="s">
        <v>1052</v>
      </c>
      <c r="C1213" s="23">
        <f>(2)*(1)*(1)*(1)*(1 + (0))</f>
        <v>2</v>
      </c>
      <c r="D1213" s="23" t="s">
        <v>36</v>
      </c>
      <c r="E1213" s="23"/>
      <c r="F1213" s="23">
        <f>(0)</f>
        <v>0</v>
      </c>
      <c r="G1213" s="23">
        <f>(C1213 * E1213 + C1213 * E1213 * F1213)</f>
        <v>0</v>
      </c>
    </row>
    <row r="1214" spans="1:7" x14ac:dyDescent="0.25">
      <c r="A1214" s="6" t="s">
        <v>1053</v>
      </c>
      <c r="B1214" s="15" t="s">
        <v>1054</v>
      </c>
      <c r="C1214" s="23">
        <f>(1)*(1)*(1)*(1)*(1 + (0))</f>
        <v>1</v>
      </c>
      <c r="D1214" s="23" t="s">
        <v>36</v>
      </c>
      <c r="E1214" s="23"/>
      <c r="F1214" s="23">
        <f>(0)</f>
        <v>0</v>
      </c>
      <c r="G1214" s="23">
        <f>(C1214 * E1214 + C1214 * E1214 * F1214)</f>
        <v>0</v>
      </c>
    </row>
    <row r="1215" spans="1:7" ht="120" x14ac:dyDescent="0.25">
      <c r="A1215" s="5"/>
      <c r="B1215" s="13" t="s">
        <v>1055</v>
      </c>
      <c r="C1215" s="22"/>
      <c r="D1215" s="22"/>
      <c r="E1215" s="22"/>
      <c r="F1215" s="22"/>
      <c r="G1215" s="22"/>
    </row>
    <row r="1216" spans="1:7" x14ac:dyDescent="0.25">
      <c r="A1216" s="6"/>
      <c r="B1216" s="14" t="s">
        <v>1056</v>
      </c>
      <c r="C1216" s="23"/>
      <c r="D1216" s="23"/>
      <c r="E1216" s="23"/>
      <c r="F1216" s="23"/>
      <c r="G1216" s="23"/>
    </row>
    <row r="1217" spans="1:7" ht="30" x14ac:dyDescent="0.25">
      <c r="A1217" s="6" t="s">
        <v>1057</v>
      </c>
      <c r="B1217" s="15" t="s">
        <v>1058</v>
      </c>
      <c r="C1217" s="23">
        <f>(3)*(1)*(1)*(1)*(1 + (0))</f>
        <v>3</v>
      </c>
      <c r="D1217" s="23" t="s">
        <v>36</v>
      </c>
      <c r="E1217" s="23"/>
      <c r="F1217" s="23">
        <f>(0)</f>
        <v>0</v>
      </c>
      <c r="G1217" s="23">
        <f>(C1217 * E1217 + C1217 * E1217 * F1217)</f>
        <v>0</v>
      </c>
    </row>
    <row r="1218" spans="1:7" x14ac:dyDescent="0.25">
      <c r="A1218" s="4"/>
      <c r="B1218" s="12" t="s">
        <v>309</v>
      </c>
      <c r="C1218" s="21"/>
      <c r="D1218" s="21"/>
      <c r="E1218" s="21"/>
      <c r="F1218" s="21"/>
      <c r="G1218" s="21"/>
    </row>
    <row r="1219" spans="1:7" ht="210" x14ac:dyDescent="0.25">
      <c r="A1219" s="5"/>
      <c r="B1219" s="13" t="s">
        <v>1059</v>
      </c>
      <c r="C1219" s="22"/>
      <c r="D1219" s="22"/>
      <c r="E1219" s="22"/>
      <c r="F1219" s="22"/>
      <c r="G1219" s="22"/>
    </row>
    <row r="1220" spans="1:7" x14ac:dyDescent="0.25">
      <c r="A1220" s="6"/>
      <c r="B1220" s="14" t="s">
        <v>1060</v>
      </c>
      <c r="C1220" s="23"/>
      <c r="D1220" s="23"/>
      <c r="E1220" s="23"/>
      <c r="F1220" s="23"/>
      <c r="G1220" s="23"/>
    </row>
    <row r="1221" spans="1:7" x14ac:dyDescent="0.25">
      <c r="A1221" s="6" t="s">
        <v>1061</v>
      </c>
      <c r="B1221" s="15" t="s">
        <v>1062</v>
      </c>
      <c r="C1221" s="23">
        <f>(5)*(1)*(1)*(1)*(1 + (0))</f>
        <v>5</v>
      </c>
      <c r="D1221" s="23" t="s">
        <v>36</v>
      </c>
      <c r="E1221" s="23"/>
      <c r="F1221" s="23">
        <f>(0)</f>
        <v>0</v>
      </c>
      <c r="G1221" s="23">
        <f>(C1221 * E1221 + C1221 * E1221 * F1221)</f>
        <v>0</v>
      </c>
    </row>
    <row r="1222" spans="1:7" x14ac:dyDescent="0.25">
      <c r="A1222" s="4"/>
      <c r="B1222" s="12" t="s">
        <v>1063</v>
      </c>
      <c r="C1222" s="21"/>
      <c r="D1222" s="21"/>
      <c r="E1222" s="21"/>
      <c r="F1222" s="21"/>
      <c r="G1222" s="21"/>
    </row>
    <row r="1223" spans="1:7" ht="285" x14ac:dyDescent="0.25">
      <c r="A1223" s="5"/>
      <c r="B1223" s="13" t="s">
        <v>1064</v>
      </c>
      <c r="C1223" s="22"/>
      <c r="D1223" s="22"/>
      <c r="E1223" s="22"/>
      <c r="F1223" s="22"/>
      <c r="G1223" s="22"/>
    </row>
    <row r="1224" spans="1:7" ht="30" x14ac:dyDescent="0.25">
      <c r="A1224" s="6"/>
      <c r="B1224" s="14" t="s">
        <v>1065</v>
      </c>
      <c r="C1224" s="23"/>
      <c r="D1224" s="23"/>
      <c r="E1224" s="23"/>
      <c r="F1224" s="23"/>
      <c r="G1224" s="23"/>
    </row>
    <row r="1225" spans="1:7" ht="30" x14ac:dyDescent="0.25">
      <c r="A1225" s="6" t="s">
        <v>1066</v>
      </c>
      <c r="B1225" s="15" t="s">
        <v>1067</v>
      </c>
      <c r="C1225" s="23">
        <f>(1)*(1)*(1)*(1)*(1 + (0))</f>
        <v>1</v>
      </c>
      <c r="D1225" s="23" t="s">
        <v>245</v>
      </c>
      <c r="E1225" s="23"/>
      <c r="F1225" s="23">
        <f>(0)</f>
        <v>0</v>
      </c>
      <c r="G1225" s="23">
        <f>(C1225 * E1225 + C1225 * E1225 * F1225)</f>
        <v>0</v>
      </c>
    </row>
    <row r="1226" spans="1:7" x14ac:dyDescent="0.25">
      <c r="A1226" s="4"/>
      <c r="B1226" s="12" t="s">
        <v>321</v>
      </c>
      <c r="C1226" s="21"/>
      <c r="D1226" s="21"/>
      <c r="E1226" s="21"/>
      <c r="F1226" s="21"/>
      <c r="G1226" s="21"/>
    </row>
    <row r="1227" spans="1:7" ht="30" x14ac:dyDescent="0.25">
      <c r="A1227" s="5"/>
      <c r="B1227" s="13" t="s">
        <v>360</v>
      </c>
      <c r="C1227" s="22"/>
      <c r="D1227" s="22"/>
      <c r="E1227" s="22"/>
      <c r="F1227" s="22"/>
      <c r="G1227" s="22"/>
    </row>
    <row r="1228" spans="1:7" ht="30" x14ac:dyDescent="0.25">
      <c r="A1228" s="6"/>
      <c r="B1228" s="14" t="s">
        <v>323</v>
      </c>
      <c r="C1228" s="23"/>
      <c r="D1228" s="23"/>
      <c r="E1228" s="23"/>
      <c r="F1228" s="23"/>
      <c r="G1228" s="23"/>
    </row>
    <row r="1229" spans="1:7" ht="45" x14ac:dyDescent="0.25">
      <c r="A1229" s="6" t="s">
        <v>1068</v>
      </c>
      <c r="B1229" s="15" t="s">
        <v>362</v>
      </c>
      <c r="C1229" s="23">
        <f>(1)*(1)*(1)*(1)*(1 + (0))</f>
        <v>1</v>
      </c>
      <c r="D1229" s="23" t="s">
        <v>67</v>
      </c>
      <c r="E1229" s="23"/>
      <c r="F1229" s="23">
        <f>(0)</f>
        <v>0</v>
      </c>
      <c r="G1229" s="23">
        <f>(C1229 * E1229 + C1229 * E1229 * F1229)</f>
        <v>0</v>
      </c>
    </row>
    <row r="1230" spans="1:7" ht="30" x14ac:dyDescent="0.25">
      <c r="A1230" s="6"/>
      <c r="B1230" s="14" t="s">
        <v>326</v>
      </c>
      <c r="C1230" s="23"/>
      <c r="D1230" s="23"/>
      <c r="E1230" s="23"/>
      <c r="F1230" s="23"/>
      <c r="G1230" s="23"/>
    </row>
    <row r="1231" spans="1:7" ht="45" x14ac:dyDescent="0.25">
      <c r="A1231" s="6" t="s">
        <v>1069</v>
      </c>
      <c r="B1231" s="15" t="s">
        <v>362</v>
      </c>
      <c r="C1231" s="23">
        <f>(1)*(1)*(1)*(1)*(1 + (0))</f>
        <v>1</v>
      </c>
      <c r="D1231" s="23" t="s">
        <v>67</v>
      </c>
      <c r="E1231" s="23"/>
      <c r="F1231" s="23">
        <f>(0)</f>
        <v>0</v>
      </c>
      <c r="G1231" s="23">
        <f>(C1231 * E1231 + C1231 * E1231 * F1231)</f>
        <v>0</v>
      </c>
    </row>
    <row r="1232" spans="1:7" ht="37.5" x14ac:dyDescent="0.25">
      <c r="A1232" s="2"/>
      <c r="B1232" s="10" t="s">
        <v>227</v>
      </c>
      <c r="C1232" s="19"/>
      <c r="D1232" s="19"/>
      <c r="E1232" s="19"/>
      <c r="F1232" s="19"/>
      <c r="G1232" s="19"/>
    </row>
    <row r="1233" spans="1:7" ht="15.75" x14ac:dyDescent="0.25">
      <c r="A1233" s="3"/>
      <c r="B1233" s="11" t="s">
        <v>170</v>
      </c>
      <c r="C1233" s="20"/>
      <c r="D1233" s="20"/>
      <c r="E1233" s="20"/>
      <c r="F1233" s="20"/>
      <c r="G1233" s="20"/>
    </row>
    <row r="1234" spans="1:7" ht="45" x14ac:dyDescent="0.25">
      <c r="A1234" s="6" t="s">
        <v>1070</v>
      </c>
      <c r="B1234" s="17" t="s">
        <v>229</v>
      </c>
      <c r="C1234" s="23">
        <f t="shared" ref="C1234:C1239" si="10">(1)*(1)*(1)*(1)*(1 + (0))</f>
        <v>1</v>
      </c>
      <c r="D1234" s="23" t="s">
        <v>230</v>
      </c>
      <c r="E1234" s="23"/>
      <c r="F1234" s="23">
        <f>(0)</f>
        <v>0</v>
      </c>
      <c r="G1234" s="23">
        <f t="shared" ref="G1234:G1239" si="11">(C1234 * E1234 + C1234 * E1234 * F1234)</f>
        <v>0</v>
      </c>
    </row>
    <row r="1235" spans="1:7" ht="75" x14ac:dyDescent="0.25">
      <c r="A1235" s="6" t="s">
        <v>1071</v>
      </c>
      <c r="B1235" s="17" t="s">
        <v>232</v>
      </c>
      <c r="C1235" s="23">
        <f t="shared" si="10"/>
        <v>1</v>
      </c>
      <c r="D1235" s="23" t="s">
        <v>230</v>
      </c>
      <c r="E1235" s="23"/>
      <c r="F1235" s="23">
        <f>(0)</f>
        <v>0</v>
      </c>
      <c r="G1235" s="23">
        <f t="shared" si="11"/>
        <v>0</v>
      </c>
    </row>
    <row r="1236" spans="1:7" ht="120" x14ac:dyDescent="0.25">
      <c r="A1236" s="6" t="s">
        <v>1072</v>
      </c>
      <c r="B1236" s="17" t="s">
        <v>234</v>
      </c>
      <c r="C1236" s="23">
        <f t="shared" si="10"/>
        <v>1</v>
      </c>
      <c r="D1236" s="23" t="s">
        <v>230</v>
      </c>
      <c r="E1236" s="23"/>
      <c r="F1236" s="23">
        <f>(0)</f>
        <v>0</v>
      </c>
      <c r="G1236" s="23">
        <f t="shared" si="11"/>
        <v>0</v>
      </c>
    </row>
    <row r="1237" spans="1:7" ht="120" x14ac:dyDescent="0.25">
      <c r="A1237" s="6" t="s">
        <v>1073</v>
      </c>
      <c r="B1237" s="17" t="s">
        <v>236</v>
      </c>
      <c r="C1237" s="23">
        <f t="shared" si="10"/>
        <v>1</v>
      </c>
      <c r="D1237" s="23" t="s">
        <v>230</v>
      </c>
      <c r="E1237" s="23"/>
      <c r="F1237" s="23">
        <f>(0)</f>
        <v>0</v>
      </c>
      <c r="G1237" s="23">
        <f t="shared" si="11"/>
        <v>0</v>
      </c>
    </row>
    <row r="1238" spans="1:7" ht="120" x14ac:dyDescent="0.25">
      <c r="A1238" s="6" t="s">
        <v>1074</v>
      </c>
      <c r="B1238" s="17" t="s">
        <v>238</v>
      </c>
      <c r="C1238" s="23">
        <f t="shared" si="10"/>
        <v>1</v>
      </c>
      <c r="D1238" s="23" t="s">
        <v>67</v>
      </c>
      <c r="E1238" s="23"/>
      <c r="F1238" s="23">
        <f>(0)</f>
        <v>0</v>
      </c>
      <c r="G1238" s="23">
        <f t="shared" si="11"/>
        <v>0</v>
      </c>
    </row>
    <row r="1239" spans="1:7" ht="60" x14ac:dyDescent="0.25">
      <c r="A1239" s="6" t="s">
        <v>1075</v>
      </c>
      <c r="B1239" s="17" t="s">
        <v>240</v>
      </c>
      <c r="C1239" s="23">
        <f t="shared" si="10"/>
        <v>1</v>
      </c>
      <c r="D1239" s="23" t="s">
        <v>67</v>
      </c>
      <c r="E1239" s="23"/>
      <c r="F1239" s="23">
        <f>(0)</f>
        <v>0</v>
      </c>
      <c r="G1239" s="23">
        <f t="shared" si="11"/>
        <v>0</v>
      </c>
    </row>
    <row r="1240" spans="1:7" ht="31.5" x14ac:dyDescent="0.25">
      <c r="A1240" s="3"/>
      <c r="B1240" s="11" t="s">
        <v>1076</v>
      </c>
      <c r="C1240" s="20"/>
      <c r="D1240" s="20"/>
      <c r="E1240" s="20"/>
      <c r="F1240" s="20"/>
      <c r="G1240" s="20"/>
    </row>
    <row r="1241" spans="1:7" ht="90" x14ac:dyDescent="0.25">
      <c r="A1241" s="6" t="s">
        <v>1077</v>
      </c>
      <c r="B1241" s="17" t="s">
        <v>1078</v>
      </c>
      <c r="C1241" s="23">
        <f>(1)*(1)*(1)*(1)*(1 + (0))</f>
        <v>1</v>
      </c>
      <c r="D1241" s="23" t="s">
        <v>1079</v>
      </c>
      <c r="E1241" s="23"/>
      <c r="F1241" s="23">
        <f>(0)</f>
        <v>0</v>
      </c>
      <c r="G1241" s="23">
        <f>(C1241 * E1241 + C1241 * E1241 * F1241)</f>
        <v>0</v>
      </c>
    </row>
    <row r="1242" spans="1:7" x14ac:dyDescent="0.25">
      <c r="A1242" s="4"/>
      <c r="B1242" s="12" t="s">
        <v>1080</v>
      </c>
      <c r="C1242" s="21"/>
      <c r="D1242" s="21"/>
      <c r="E1242" s="21"/>
      <c r="F1242" s="21"/>
      <c r="G1242" s="21"/>
    </row>
    <row r="1243" spans="1:7" ht="195" x14ac:dyDescent="0.25">
      <c r="A1243" s="5"/>
      <c r="B1243" s="13" t="s">
        <v>1081</v>
      </c>
      <c r="C1243" s="22"/>
      <c r="D1243" s="22"/>
      <c r="E1243" s="22"/>
      <c r="F1243" s="22"/>
      <c r="G1243" s="22"/>
    </row>
    <row r="1244" spans="1:7" x14ac:dyDescent="0.25">
      <c r="A1244" s="6"/>
      <c r="B1244" s="14" t="s">
        <v>1082</v>
      </c>
      <c r="C1244" s="23"/>
      <c r="D1244" s="23"/>
      <c r="E1244" s="23"/>
      <c r="F1244" s="23"/>
      <c r="G1244" s="23"/>
    </row>
    <row r="1245" spans="1:7" x14ac:dyDescent="0.25">
      <c r="A1245" s="6" t="s">
        <v>1083</v>
      </c>
      <c r="B1245" s="15" t="s">
        <v>1084</v>
      </c>
      <c r="C1245" s="23">
        <f>(29)*(1)*(1)*(1)*(1 + (0))</f>
        <v>29</v>
      </c>
      <c r="D1245" s="23" t="s">
        <v>32</v>
      </c>
      <c r="E1245" s="23"/>
      <c r="F1245" s="23">
        <f>(0)</f>
        <v>0</v>
      </c>
      <c r="G1245" s="23">
        <f>(C1245 * E1245 + C1245 * E1245 * F1245)</f>
        <v>0</v>
      </c>
    </row>
    <row r="1246" spans="1:7" x14ac:dyDescent="0.25">
      <c r="A1246" s="6" t="s">
        <v>1085</v>
      </c>
      <c r="B1246" s="15" t="s">
        <v>1086</v>
      </c>
      <c r="C1246" s="23">
        <f>(149)*(1)*(1)*(1)*(1 + (0))</f>
        <v>149</v>
      </c>
      <c r="D1246" s="23" t="s">
        <v>32</v>
      </c>
      <c r="E1246" s="23"/>
      <c r="F1246" s="23">
        <f>(0)</f>
        <v>0</v>
      </c>
      <c r="G1246" s="23">
        <f>(C1246 * E1246 + C1246 * E1246 * F1246)</f>
        <v>0</v>
      </c>
    </row>
    <row r="1247" spans="1:7" x14ac:dyDescent="0.25">
      <c r="A1247" s="6" t="s">
        <v>1087</v>
      </c>
      <c r="B1247" s="15" t="s">
        <v>1088</v>
      </c>
      <c r="C1247" s="23">
        <f>(16)*(1)*(1)*(1)*(1 + (0))</f>
        <v>16</v>
      </c>
      <c r="D1247" s="23" t="s">
        <v>32</v>
      </c>
      <c r="E1247" s="23"/>
      <c r="F1247" s="23">
        <f>(0)</f>
        <v>0</v>
      </c>
      <c r="G1247" s="23">
        <f>(C1247 * E1247 + C1247 * E1247 * F1247)</f>
        <v>0</v>
      </c>
    </row>
    <row r="1248" spans="1:7" x14ac:dyDescent="0.25">
      <c r="A1248" s="6" t="s">
        <v>1089</v>
      </c>
      <c r="B1248" s="15" t="s">
        <v>1090</v>
      </c>
      <c r="C1248" s="23">
        <f>(177)*(1)*(1)*(1)*(1 + (0))</f>
        <v>177</v>
      </c>
      <c r="D1248" s="23" t="s">
        <v>32</v>
      </c>
      <c r="E1248" s="23"/>
      <c r="F1248" s="23">
        <f>(0)</f>
        <v>0</v>
      </c>
      <c r="G1248" s="23">
        <f>(C1248 * E1248 + C1248 * E1248 * F1248)</f>
        <v>0</v>
      </c>
    </row>
    <row r="1249" spans="1:7" x14ac:dyDescent="0.25">
      <c r="A1249" s="6" t="s">
        <v>1091</v>
      </c>
      <c r="B1249" s="15" t="s">
        <v>1092</v>
      </c>
      <c r="C1249" s="23">
        <f>(14)*(1)*(1)*(1)*(1 + (0))</f>
        <v>14</v>
      </c>
      <c r="D1249" s="23" t="s">
        <v>32</v>
      </c>
      <c r="E1249" s="23"/>
      <c r="F1249" s="23">
        <f>(0)</f>
        <v>0</v>
      </c>
      <c r="G1249" s="23">
        <f>(C1249 * E1249 + C1249 * E1249 * F1249)</f>
        <v>0</v>
      </c>
    </row>
    <row r="1250" spans="1:7" x14ac:dyDescent="0.25">
      <c r="A1250" s="6"/>
      <c r="B1250" s="14" t="s">
        <v>1093</v>
      </c>
      <c r="C1250" s="23"/>
      <c r="D1250" s="23"/>
      <c r="E1250" s="23"/>
      <c r="F1250" s="23"/>
      <c r="G1250" s="23"/>
    </row>
    <row r="1251" spans="1:7" x14ac:dyDescent="0.25">
      <c r="A1251" s="6" t="s">
        <v>1094</v>
      </c>
      <c r="B1251" s="15" t="s">
        <v>1086</v>
      </c>
      <c r="C1251" s="23">
        <f>(142)*(1)*(1)*(1)*(1 + (0))</f>
        <v>142</v>
      </c>
      <c r="D1251" s="23" t="s">
        <v>32</v>
      </c>
      <c r="E1251" s="23"/>
      <c r="F1251" s="23">
        <f>(0)</f>
        <v>0</v>
      </c>
      <c r="G1251" s="23">
        <f>(C1251 * E1251 + C1251 * E1251 * F1251)</f>
        <v>0</v>
      </c>
    </row>
    <row r="1252" spans="1:7" x14ac:dyDescent="0.25">
      <c r="A1252" s="6" t="s">
        <v>1095</v>
      </c>
      <c r="B1252" s="15" t="s">
        <v>1088</v>
      </c>
      <c r="C1252" s="23">
        <f>(189)*(1)*(1)*(1)*(1 + (0))</f>
        <v>189</v>
      </c>
      <c r="D1252" s="23" t="s">
        <v>32</v>
      </c>
      <c r="E1252" s="23"/>
      <c r="F1252" s="23">
        <f>(0)</f>
        <v>0</v>
      </c>
      <c r="G1252" s="23">
        <f>(C1252 * E1252 + C1252 * E1252 * F1252)</f>
        <v>0</v>
      </c>
    </row>
    <row r="1253" spans="1:7" x14ac:dyDescent="0.25">
      <c r="A1253" s="6" t="s">
        <v>1096</v>
      </c>
      <c r="B1253" s="15" t="s">
        <v>1090</v>
      </c>
      <c r="C1253" s="23">
        <f>(23)*(1)*(1)*(1)*(1 + (0))</f>
        <v>23</v>
      </c>
      <c r="D1253" s="23" t="s">
        <v>32</v>
      </c>
      <c r="E1253" s="23"/>
      <c r="F1253" s="23">
        <f>(0)</f>
        <v>0</v>
      </c>
      <c r="G1253" s="23">
        <f>(C1253 * E1253 + C1253 * E1253 * F1253)</f>
        <v>0</v>
      </c>
    </row>
    <row r="1254" spans="1:7" ht="30" x14ac:dyDescent="0.25">
      <c r="A1254" s="6"/>
      <c r="B1254" s="14" t="s">
        <v>1097</v>
      </c>
      <c r="C1254" s="23"/>
      <c r="D1254" s="23"/>
      <c r="E1254" s="23"/>
      <c r="F1254" s="23"/>
      <c r="G1254" s="23"/>
    </row>
    <row r="1255" spans="1:7" x14ac:dyDescent="0.25">
      <c r="A1255" s="6" t="s">
        <v>1098</v>
      </c>
      <c r="B1255" s="15" t="s">
        <v>1086</v>
      </c>
      <c r="C1255" s="23">
        <f>(154)*(1)*(1)*(1)*(1 + (0))</f>
        <v>154</v>
      </c>
      <c r="D1255" s="23" t="s">
        <v>32</v>
      </c>
      <c r="E1255" s="23"/>
      <c r="F1255" s="23">
        <f>(0)</f>
        <v>0</v>
      </c>
      <c r="G1255" s="23">
        <f>(C1255 * E1255 + C1255 * E1255 * F1255)</f>
        <v>0</v>
      </c>
    </row>
    <row r="1256" spans="1:7" ht="225" x14ac:dyDescent="0.25">
      <c r="A1256" s="5"/>
      <c r="B1256" s="13" t="s">
        <v>1099</v>
      </c>
      <c r="C1256" s="22"/>
      <c r="D1256" s="22"/>
      <c r="E1256" s="22"/>
      <c r="F1256" s="22"/>
      <c r="G1256" s="22"/>
    </row>
    <row r="1257" spans="1:7" x14ac:dyDescent="0.25">
      <c r="A1257" s="6"/>
      <c r="B1257" s="14" t="s">
        <v>1100</v>
      </c>
      <c r="C1257" s="23"/>
      <c r="D1257" s="23"/>
      <c r="E1257" s="23"/>
      <c r="F1257" s="23"/>
      <c r="G1257" s="23"/>
    </row>
    <row r="1258" spans="1:7" x14ac:dyDescent="0.25">
      <c r="A1258" s="6" t="s">
        <v>1101</v>
      </c>
      <c r="B1258" s="15" t="s">
        <v>1102</v>
      </c>
      <c r="C1258" s="23">
        <f>(6)*(1)*(1)*(1)*(1 + (0))</f>
        <v>6</v>
      </c>
      <c r="D1258" s="23" t="s">
        <v>36</v>
      </c>
      <c r="E1258" s="23"/>
      <c r="F1258" s="23">
        <f>(0)</f>
        <v>0</v>
      </c>
      <c r="G1258" s="23">
        <f>(C1258 * E1258 + C1258 * E1258 * F1258)</f>
        <v>0</v>
      </c>
    </row>
    <row r="1259" spans="1:7" x14ac:dyDescent="0.25">
      <c r="A1259" s="6" t="s">
        <v>1103</v>
      </c>
      <c r="B1259" s="15" t="s">
        <v>1104</v>
      </c>
      <c r="C1259" s="23">
        <f>(3)*(1)*(1)*(1)*(1 + (0))</f>
        <v>3</v>
      </c>
      <c r="D1259" s="23" t="s">
        <v>36</v>
      </c>
      <c r="E1259" s="23"/>
      <c r="F1259" s="23">
        <f>(0)</f>
        <v>0</v>
      </c>
      <c r="G1259" s="23">
        <f>(C1259 * E1259 + C1259 * E1259 * F1259)</f>
        <v>0</v>
      </c>
    </row>
    <row r="1260" spans="1:7" x14ac:dyDescent="0.25">
      <c r="A1260" s="6" t="s">
        <v>1105</v>
      </c>
      <c r="B1260" s="15" t="s">
        <v>1106</v>
      </c>
      <c r="C1260" s="23">
        <f>(1)*(1)*(1)*(1)*(1 + (0))</f>
        <v>1</v>
      </c>
      <c r="D1260" s="23" t="s">
        <v>36</v>
      </c>
      <c r="E1260" s="23"/>
      <c r="F1260" s="23">
        <f>(0)</f>
        <v>0</v>
      </c>
      <c r="G1260" s="23">
        <f>(C1260 * E1260 + C1260 * E1260 * F1260)</f>
        <v>0</v>
      </c>
    </row>
    <row r="1261" spans="1:7" x14ac:dyDescent="0.25">
      <c r="A1261" s="6" t="s">
        <v>1107</v>
      </c>
      <c r="B1261" s="15" t="s">
        <v>1108</v>
      </c>
      <c r="C1261" s="23">
        <f>(1)*(1)*(1)*(1)*(1 + (0))</f>
        <v>1</v>
      </c>
      <c r="D1261" s="23" t="s">
        <v>36</v>
      </c>
      <c r="E1261" s="23"/>
      <c r="F1261" s="23">
        <f>(0)</f>
        <v>0</v>
      </c>
      <c r="G1261" s="23">
        <f>(C1261 * E1261 + C1261 * E1261 * F1261)</f>
        <v>0</v>
      </c>
    </row>
    <row r="1262" spans="1:7" x14ac:dyDescent="0.25">
      <c r="A1262" s="6"/>
      <c r="B1262" s="14" t="s">
        <v>1109</v>
      </c>
      <c r="C1262" s="23"/>
      <c r="D1262" s="23"/>
      <c r="E1262" s="23"/>
      <c r="F1262" s="23"/>
      <c r="G1262" s="23"/>
    </row>
    <row r="1263" spans="1:7" x14ac:dyDescent="0.25">
      <c r="A1263" s="6" t="s">
        <v>1110</v>
      </c>
      <c r="B1263" s="15" t="s">
        <v>1102</v>
      </c>
      <c r="C1263" s="23">
        <f>(5)*(1)*(1)*(1)*(1 + (0))</f>
        <v>5</v>
      </c>
      <c r="D1263" s="23" t="s">
        <v>36</v>
      </c>
      <c r="E1263" s="23"/>
      <c r="F1263" s="23">
        <f>(0)</f>
        <v>0</v>
      </c>
      <c r="G1263" s="23">
        <f>(C1263 * E1263 + C1263 * E1263 * F1263)</f>
        <v>0</v>
      </c>
    </row>
    <row r="1264" spans="1:7" x14ac:dyDescent="0.25">
      <c r="A1264" s="6"/>
      <c r="B1264" s="14" t="s">
        <v>1111</v>
      </c>
      <c r="C1264" s="23"/>
      <c r="D1264" s="23"/>
      <c r="E1264" s="23"/>
      <c r="F1264" s="23"/>
      <c r="G1264" s="23"/>
    </row>
    <row r="1265" spans="1:7" x14ac:dyDescent="0.25">
      <c r="A1265" s="6" t="s">
        <v>1112</v>
      </c>
      <c r="B1265" s="15" t="s">
        <v>186</v>
      </c>
      <c r="C1265" s="23">
        <f>(1)*(1)*(1)*(1)*(1 + (0))</f>
        <v>1</v>
      </c>
      <c r="D1265" s="23" t="s">
        <v>67</v>
      </c>
      <c r="E1265" s="23"/>
      <c r="F1265" s="23">
        <f>(0)</f>
        <v>0</v>
      </c>
      <c r="G1265" s="23">
        <f>(C1265 * E1265 + C1265 * E1265 * F1265)</f>
        <v>0</v>
      </c>
    </row>
    <row r="1266" spans="1:7" ht="255" x14ac:dyDescent="0.25">
      <c r="A1266" s="5"/>
      <c r="B1266" s="13" t="s">
        <v>1113</v>
      </c>
      <c r="C1266" s="22"/>
      <c r="D1266" s="22"/>
      <c r="E1266" s="22"/>
      <c r="F1266" s="22"/>
      <c r="G1266" s="22"/>
    </row>
    <row r="1267" spans="1:7" x14ac:dyDescent="0.25">
      <c r="A1267" s="6"/>
      <c r="B1267" s="14" t="s">
        <v>1114</v>
      </c>
      <c r="C1267" s="23"/>
      <c r="D1267" s="23"/>
      <c r="E1267" s="23"/>
      <c r="F1267" s="23"/>
      <c r="G1267" s="23"/>
    </row>
    <row r="1268" spans="1:7" x14ac:dyDescent="0.25">
      <c r="A1268" s="6" t="s">
        <v>1115</v>
      </c>
      <c r="B1268" s="15" t="s">
        <v>186</v>
      </c>
      <c r="C1268" s="23">
        <f>(1)*(1)*(1)*(1)*(1 + (0))</f>
        <v>1</v>
      </c>
      <c r="D1268" s="23" t="s">
        <v>67</v>
      </c>
      <c r="E1268" s="23"/>
      <c r="F1268" s="23">
        <f>(0)</f>
        <v>0</v>
      </c>
      <c r="G1268" s="23">
        <f>(C1268 * E1268 + C1268 * E1268 * F1268)</f>
        <v>0</v>
      </c>
    </row>
    <row r="1269" spans="1:7" x14ac:dyDescent="0.25">
      <c r="A1269" s="6"/>
      <c r="B1269" s="14" t="s">
        <v>1116</v>
      </c>
      <c r="C1269" s="23"/>
      <c r="D1269" s="23"/>
      <c r="E1269" s="23"/>
      <c r="F1269" s="23"/>
      <c r="G1269" s="23"/>
    </row>
    <row r="1270" spans="1:7" x14ac:dyDescent="0.25">
      <c r="A1270" s="6" t="s">
        <v>1117</v>
      </c>
      <c r="B1270" s="15" t="s">
        <v>186</v>
      </c>
      <c r="C1270" s="23">
        <f>(1)*(1)*(1)*(1)*(1 + (0))</f>
        <v>1</v>
      </c>
      <c r="D1270" s="23" t="s">
        <v>67</v>
      </c>
      <c r="E1270" s="23"/>
      <c r="F1270" s="23">
        <f>(0)</f>
        <v>0</v>
      </c>
      <c r="G1270" s="23">
        <f>(C1270 * E1270 + C1270 * E1270 * F1270)</f>
        <v>0</v>
      </c>
    </row>
    <row r="1271" spans="1:7" ht="240" x14ac:dyDescent="0.25">
      <c r="A1271" s="5"/>
      <c r="B1271" s="13" t="s">
        <v>1118</v>
      </c>
      <c r="C1271" s="22"/>
      <c r="D1271" s="22"/>
      <c r="E1271" s="22"/>
      <c r="F1271" s="22"/>
      <c r="G1271" s="22"/>
    </row>
    <row r="1272" spans="1:7" x14ac:dyDescent="0.25">
      <c r="A1272" s="6"/>
      <c r="B1272" s="14" t="s">
        <v>1119</v>
      </c>
      <c r="C1272" s="23"/>
      <c r="D1272" s="23"/>
      <c r="E1272" s="23"/>
      <c r="F1272" s="23"/>
      <c r="G1272" s="23"/>
    </row>
    <row r="1273" spans="1:7" x14ac:dyDescent="0.25">
      <c r="A1273" s="6" t="s">
        <v>1120</v>
      </c>
      <c r="B1273" s="15" t="s">
        <v>1102</v>
      </c>
      <c r="C1273" s="23">
        <f>(25)*(1)*(1)*(1)*(1 + (0))</f>
        <v>25</v>
      </c>
      <c r="D1273" s="23" t="s">
        <v>36</v>
      </c>
      <c r="E1273" s="23"/>
      <c r="F1273" s="23">
        <f>(0)</f>
        <v>0</v>
      </c>
      <c r="G1273" s="23">
        <f>(C1273 * E1273 + C1273 * E1273 * F1273)</f>
        <v>0</v>
      </c>
    </row>
    <row r="1274" spans="1:7" x14ac:dyDescent="0.25">
      <c r="A1274" s="6"/>
      <c r="B1274" s="14" t="s">
        <v>1121</v>
      </c>
      <c r="C1274" s="23"/>
      <c r="D1274" s="23"/>
      <c r="E1274" s="23"/>
      <c r="F1274" s="23"/>
      <c r="G1274" s="23"/>
    </row>
    <row r="1275" spans="1:7" x14ac:dyDescent="0.25">
      <c r="A1275" s="6" t="s">
        <v>1122</v>
      </c>
      <c r="B1275" s="15" t="s">
        <v>1102</v>
      </c>
      <c r="C1275" s="23">
        <f>(20)*(1)*(1)*(1)*(1 + (0))</f>
        <v>20</v>
      </c>
      <c r="D1275" s="23" t="s">
        <v>36</v>
      </c>
      <c r="E1275" s="23"/>
      <c r="F1275" s="23">
        <f>(0)</f>
        <v>0</v>
      </c>
      <c r="G1275" s="23">
        <f>(C1275 * E1275 + C1275 * E1275 * F1275)</f>
        <v>0</v>
      </c>
    </row>
    <row r="1276" spans="1:7" x14ac:dyDescent="0.25">
      <c r="A1276" s="6"/>
      <c r="B1276" s="14" t="s">
        <v>1123</v>
      </c>
      <c r="C1276" s="23"/>
      <c r="D1276" s="23"/>
      <c r="E1276" s="23"/>
      <c r="F1276" s="23"/>
      <c r="G1276" s="23"/>
    </row>
    <row r="1277" spans="1:7" x14ac:dyDescent="0.25">
      <c r="A1277" s="6" t="s">
        <v>1124</v>
      </c>
      <c r="B1277" s="15" t="s">
        <v>1125</v>
      </c>
      <c r="C1277" s="23">
        <f>(8)*(1)*(1)*(1)*(1 + (0))</f>
        <v>8</v>
      </c>
      <c r="D1277" s="23" t="s">
        <v>36</v>
      </c>
      <c r="E1277" s="23"/>
      <c r="F1277" s="23">
        <f>(0)</f>
        <v>0</v>
      </c>
      <c r="G1277" s="23">
        <f>(C1277 * E1277 + C1277 * E1277 * F1277)</f>
        <v>0</v>
      </c>
    </row>
    <row r="1278" spans="1:7" x14ac:dyDescent="0.25">
      <c r="A1278" s="6" t="s">
        <v>1126</v>
      </c>
      <c r="B1278" s="15" t="s">
        <v>1127</v>
      </c>
      <c r="C1278" s="23">
        <f>(1)*(1)*(1)*(1)*(1 + (0))</f>
        <v>1</v>
      </c>
      <c r="D1278" s="23" t="s">
        <v>36</v>
      </c>
      <c r="E1278" s="23"/>
      <c r="F1278" s="23">
        <f>(0)</f>
        <v>0</v>
      </c>
      <c r="G1278" s="23">
        <f>(C1278 * E1278 + C1278 * E1278 * F1278)</f>
        <v>0</v>
      </c>
    </row>
    <row r="1279" spans="1:7" x14ac:dyDescent="0.25">
      <c r="A1279" s="6" t="s">
        <v>1128</v>
      </c>
      <c r="B1279" s="15" t="s">
        <v>1129</v>
      </c>
      <c r="C1279" s="23">
        <f>(3)*(1)*(1)*(1)*(1 + (0))</f>
        <v>3</v>
      </c>
      <c r="D1279" s="23" t="s">
        <v>36</v>
      </c>
      <c r="E1279" s="23"/>
      <c r="F1279" s="23">
        <f>(0)</f>
        <v>0</v>
      </c>
      <c r="G1279" s="23">
        <f>(C1279 * E1279 + C1279 * E1279 * F1279)</f>
        <v>0</v>
      </c>
    </row>
    <row r="1280" spans="1:7" x14ac:dyDescent="0.25">
      <c r="A1280" s="6" t="s">
        <v>1130</v>
      </c>
      <c r="B1280" s="15" t="s">
        <v>1131</v>
      </c>
      <c r="C1280" s="23">
        <f>(1)*(1)*(1)*(1)*(1 + (0))</f>
        <v>1</v>
      </c>
      <c r="D1280" s="23" t="s">
        <v>36</v>
      </c>
      <c r="E1280" s="23"/>
      <c r="F1280" s="23">
        <f>(0)</f>
        <v>0</v>
      </c>
      <c r="G1280" s="23">
        <f>(C1280 * E1280 + C1280 * E1280 * F1280)</f>
        <v>0</v>
      </c>
    </row>
    <row r="1281" spans="1:7" ht="31.5" x14ac:dyDescent="0.25">
      <c r="A1281" s="3"/>
      <c r="B1281" s="11" t="s">
        <v>282</v>
      </c>
      <c r="C1281" s="20"/>
      <c r="D1281" s="20"/>
      <c r="E1281" s="20"/>
      <c r="F1281" s="20"/>
      <c r="G1281" s="20"/>
    </row>
    <row r="1282" spans="1:7" x14ac:dyDescent="0.25">
      <c r="A1282" s="4"/>
      <c r="B1282" s="12" t="s">
        <v>106</v>
      </c>
      <c r="C1282" s="21"/>
      <c r="D1282" s="21"/>
      <c r="E1282" s="21"/>
      <c r="F1282" s="21"/>
      <c r="G1282" s="21"/>
    </row>
    <row r="1283" spans="1:7" ht="345" x14ac:dyDescent="0.25">
      <c r="A1283" s="5"/>
      <c r="B1283" s="13" t="s">
        <v>283</v>
      </c>
      <c r="C1283" s="22"/>
      <c r="D1283" s="22"/>
      <c r="E1283" s="22"/>
      <c r="F1283" s="22"/>
      <c r="G1283" s="22"/>
    </row>
    <row r="1284" spans="1:7" ht="30" x14ac:dyDescent="0.25">
      <c r="A1284" s="6"/>
      <c r="B1284" s="14" t="s">
        <v>284</v>
      </c>
      <c r="C1284" s="23"/>
      <c r="D1284" s="23"/>
      <c r="E1284" s="23"/>
      <c r="F1284" s="23"/>
      <c r="G1284" s="23"/>
    </row>
    <row r="1285" spans="1:7" x14ac:dyDescent="0.25">
      <c r="A1285" s="6" t="s">
        <v>1132</v>
      </c>
      <c r="B1285" s="15" t="s">
        <v>1052</v>
      </c>
      <c r="C1285" s="23">
        <f>(176)*(1)*(1)*(1)*(1 + (0))</f>
        <v>176</v>
      </c>
      <c r="D1285" s="23" t="s">
        <v>32</v>
      </c>
      <c r="E1285" s="23"/>
      <c r="F1285" s="23">
        <f>(0)</f>
        <v>0</v>
      </c>
      <c r="G1285" s="23">
        <f>(C1285 * E1285 + C1285 * E1285 * F1285)</f>
        <v>0</v>
      </c>
    </row>
    <row r="1286" spans="1:7" x14ac:dyDescent="0.25">
      <c r="A1286" s="6" t="s">
        <v>1133</v>
      </c>
      <c r="B1286" s="15" t="s">
        <v>1054</v>
      </c>
      <c r="C1286" s="23">
        <f>(93)*(1)*(1)*(1)*(1 + (0))</f>
        <v>93</v>
      </c>
      <c r="D1286" s="23" t="s">
        <v>32</v>
      </c>
      <c r="E1286" s="23"/>
      <c r="F1286" s="23">
        <f>(0)</f>
        <v>0</v>
      </c>
      <c r="G1286" s="23">
        <f>(C1286 * E1286 + C1286 * E1286 * F1286)</f>
        <v>0</v>
      </c>
    </row>
    <row r="1287" spans="1:7" x14ac:dyDescent="0.25">
      <c r="A1287" s="6" t="s">
        <v>1134</v>
      </c>
      <c r="B1287" s="15" t="s">
        <v>1135</v>
      </c>
      <c r="C1287" s="23">
        <f>(211)*(1)*(1)*(1)*(1 + (0))</f>
        <v>211</v>
      </c>
      <c r="D1287" s="23" t="s">
        <v>32</v>
      </c>
      <c r="E1287" s="23"/>
      <c r="F1287" s="23">
        <f>(0)</f>
        <v>0</v>
      </c>
      <c r="G1287" s="23">
        <f>(C1287 * E1287 + C1287 * E1287 * F1287)</f>
        <v>0</v>
      </c>
    </row>
    <row r="1288" spans="1:7" x14ac:dyDescent="0.25">
      <c r="A1288" s="6" t="s">
        <v>1136</v>
      </c>
      <c r="B1288" s="15" t="s">
        <v>1137</v>
      </c>
      <c r="C1288" s="23">
        <f>(170)*(1)*(1)*(1)*(1 + (0))</f>
        <v>170</v>
      </c>
      <c r="D1288" s="23" t="s">
        <v>32</v>
      </c>
      <c r="E1288" s="23"/>
      <c r="F1288" s="23">
        <f>(0)</f>
        <v>0</v>
      </c>
      <c r="G1288" s="23">
        <f>(C1288 * E1288 + C1288 * E1288 * F1288)</f>
        <v>0</v>
      </c>
    </row>
    <row r="1289" spans="1:7" x14ac:dyDescent="0.25">
      <c r="A1289" s="6" t="s">
        <v>1138</v>
      </c>
      <c r="B1289" s="15" t="s">
        <v>1139</v>
      </c>
      <c r="C1289" s="23">
        <f>(63)*(1)*(1)*(1)*(1 + (0))</f>
        <v>63</v>
      </c>
      <c r="D1289" s="23" t="s">
        <v>32</v>
      </c>
      <c r="E1289" s="23"/>
      <c r="F1289" s="23">
        <f>(0)</f>
        <v>0</v>
      </c>
      <c r="G1289" s="23">
        <f>(C1289 * E1289 + C1289 * E1289 * F1289)</f>
        <v>0</v>
      </c>
    </row>
    <row r="1290" spans="1:7" x14ac:dyDescent="0.25">
      <c r="A1290" s="5"/>
      <c r="B1290" s="13" t="s">
        <v>111</v>
      </c>
      <c r="C1290" s="22"/>
      <c r="D1290" s="22"/>
      <c r="E1290" s="22"/>
      <c r="F1290" s="22"/>
      <c r="G1290" s="22"/>
    </row>
    <row r="1291" spans="1:7" ht="30" x14ac:dyDescent="0.25">
      <c r="A1291" s="6"/>
      <c r="B1291" s="14" t="s">
        <v>287</v>
      </c>
      <c r="C1291" s="23"/>
      <c r="D1291" s="23"/>
      <c r="E1291" s="23"/>
      <c r="F1291" s="23"/>
      <c r="G1291" s="23"/>
    </row>
    <row r="1292" spans="1:7" x14ac:dyDescent="0.25">
      <c r="A1292" s="6" t="s">
        <v>1140</v>
      </c>
      <c r="B1292" s="15" t="s">
        <v>289</v>
      </c>
      <c r="C1292" s="23">
        <f>(1)*(1)*(1)*(1)*(1 + (0))</f>
        <v>1</v>
      </c>
      <c r="D1292" s="23" t="s">
        <v>67</v>
      </c>
      <c r="E1292" s="23"/>
      <c r="F1292" s="23">
        <f>(0)</f>
        <v>0</v>
      </c>
      <c r="G1292" s="23">
        <f>(C1292 * E1292 + C1292 * E1292 * F1292)</f>
        <v>0</v>
      </c>
    </row>
    <row r="1293" spans="1:7" x14ac:dyDescent="0.25">
      <c r="A1293" s="6" t="s">
        <v>1141</v>
      </c>
      <c r="B1293" s="15" t="s">
        <v>291</v>
      </c>
      <c r="C1293" s="23">
        <f>(1)*(1)*(1)*(1)*(1 + (0))</f>
        <v>1</v>
      </c>
      <c r="D1293" s="23" t="s">
        <v>67</v>
      </c>
      <c r="E1293" s="23"/>
      <c r="F1293" s="23">
        <f>(0)</f>
        <v>0</v>
      </c>
      <c r="G1293" s="23">
        <f>(C1293 * E1293 + C1293 * E1293 * F1293)</f>
        <v>0</v>
      </c>
    </row>
    <row r="1294" spans="1:7" x14ac:dyDescent="0.25">
      <c r="A1294" s="4"/>
      <c r="B1294" s="12" t="s">
        <v>292</v>
      </c>
      <c r="C1294" s="21"/>
      <c r="D1294" s="21"/>
      <c r="E1294" s="21"/>
      <c r="F1294" s="21"/>
      <c r="G1294" s="21"/>
    </row>
    <row r="1295" spans="1:7" ht="360" x14ac:dyDescent="0.25">
      <c r="A1295" s="5"/>
      <c r="B1295" s="13" t="s">
        <v>293</v>
      </c>
      <c r="C1295" s="22"/>
      <c r="D1295" s="22"/>
      <c r="E1295" s="22"/>
      <c r="F1295" s="22"/>
      <c r="G1295" s="22"/>
    </row>
    <row r="1296" spans="1:7" x14ac:dyDescent="0.25">
      <c r="A1296" s="6"/>
      <c r="B1296" s="14" t="s">
        <v>294</v>
      </c>
      <c r="C1296" s="23"/>
      <c r="D1296" s="23"/>
      <c r="E1296" s="23"/>
      <c r="F1296" s="23"/>
      <c r="G1296" s="23"/>
    </row>
    <row r="1297" spans="1:7" ht="75" x14ac:dyDescent="0.25">
      <c r="A1297" s="6" t="s">
        <v>1142</v>
      </c>
      <c r="B1297" s="15" t="s">
        <v>1143</v>
      </c>
      <c r="C1297" s="23">
        <f>(63)*(1)*(1)*(1)*(1 + (0))</f>
        <v>63</v>
      </c>
      <c r="D1297" s="23" t="s">
        <v>32</v>
      </c>
      <c r="E1297" s="23"/>
      <c r="F1297" s="23">
        <f>(0)</f>
        <v>0</v>
      </c>
      <c r="G1297" s="23">
        <f>(C1297 * E1297 + C1297 * E1297 * F1297)</f>
        <v>0</v>
      </c>
    </row>
    <row r="1298" spans="1:7" ht="75" x14ac:dyDescent="0.25">
      <c r="A1298" s="6" t="s">
        <v>1144</v>
      </c>
      <c r="B1298" s="15" t="s">
        <v>296</v>
      </c>
      <c r="C1298" s="23">
        <f>(176)*(1)*(1)*(1)*(1 + (0))</f>
        <v>176</v>
      </c>
      <c r="D1298" s="23" t="s">
        <v>32</v>
      </c>
      <c r="E1298" s="23"/>
      <c r="F1298" s="23">
        <f>(0)</f>
        <v>0</v>
      </c>
      <c r="G1298" s="23">
        <f>(C1298 * E1298 + C1298 * E1298 * F1298)</f>
        <v>0</v>
      </c>
    </row>
    <row r="1299" spans="1:7" ht="75" x14ac:dyDescent="0.25">
      <c r="A1299" s="6" t="s">
        <v>1145</v>
      </c>
      <c r="B1299" s="15" t="s">
        <v>1146</v>
      </c>
      <c r="C1299" s="23">
        <f>(180)*(1)*(1)*(1)*(1 + (0))</f>
        <v>180</v>
      </c>
      <c r="D1299" s="23" t="s">
        <v>32</v>
      </c>
      <c r="E1299" s="23"/>
      <c r="F1299" s="23">
        <f>(0)</f>
        <v>0</v>
      </c>
      <c r="G1299" s="23">
        <f>(C1299 * E1299 + C1299 * E1299 * F1299)</f>
        <v>0</v>
      </c>
    </row>
    <row r="1300" spans="1:7" ht="75" x14ac:dyDescent="0.25">
      <c r="A1300" s="6" t="s">
        <v>1147</v>
      </c>
      <c r="B1300" s="15" t="s">
        <v>1043</v>
      </c>
      <c r="C1300" s="23">
        <f>(231)*(1)*(1)*(1)*(1 + (0))</f>
        <v>231</v>
      </c>
      <c r="D1300" s="23" t="s">
        <v>32</v>
      </c>
      <c r="E1300" s="23"/>
      <c r="F1300" s="23">
        <f>(0)</f>
        <v>0</v>
      </c>
      <c r="G1300" s="23">
        <f>(C1300 * E1300 + C1300 * E1300 * F1300)</f>
        <v>0</v>
      </c>
    </row>
    <row r="1301" spans="1:7" x14ac:dyDescent="0.25">
      <c r="A1301" s="4"/>
      <c r="B1301" s="12" t="s">
        <v>297</v>
      </c>
      <c r="C1301" s="21"/>
      <c r="D1301" s="21"/>
      <c r="E1301" s="21"/>
      <c r="F1301" s="21"/>
      <c r="G1301" s="21"/>
    </row>
    <row r="1302" spans="1:7" ht="330" x14ac:dyDescent="0.25">
      <c r="A1302" s="5"/>
      <c r="B1302" s="13" t="s">
        <v>1148</v>
      </c>
      <c r="C1302" s="22"/>
      <c r="D1302" s="22"/>
      <c r="E1302" s="22"/>
      <c r="F1302" s="22"/>
      <c r="G1302" s="22"/>
    </row>
    <row r="1303" spans="1:7" x14ac:dyDescent="0.25">
      <c r="A1303" s="6"/>
      <c r="B1303" s="14" t="s">
        <v>1149</v>
      </c>
      <c r="C1303" s="23"/>
      <c r="D1303" s="23"/>
      <c r="E1303" s="23"/>
      <c r="F1303" s="23"/>
      <c r="G1303" s="23"/>
    </row>
    <row r="1304" spans="1:7" x14ac:dyDescent="0.25">
      <c r="A1304" s="6" t="s">
        <v>1150</v>
      </c>
      <c r="B1304" s="15" t="s">
        <v>1151</v>
      </c>
      <c r="C1304" s="23">
        <f>(63)*(1)*(1)*(1)*(1 + (0))</f>
        <v>63</v>
      </c>
      <c r="D1304" s="23" t="s">
        <v>32</v>
      </c>
      <c r="E1304" s="23"/>
      <c r="F1304" s="23">
        <f>(0)</f>
        <v>0</v>
      </c>
      <c r="G1304" s="23">
        <f>(C1304 * E1304 + C1304 * E1304 * F1304)</f>
        <v>0</v>
      </c>
    </row>
    <row r="1305" spans="1:7" x14ac:dyDescent="0.25">
      <c r="A1305" s="6"/>
      <c r="B1305" s="14" t="s">
        <v>195</v>
      </c>
      <c r="C1305" s="23"/>
      <c r="D1305" s="23"/>
      <c r="E1305" s="23"/>
      <c r="F1305" s="23"/>
      <c r="G1305" s="23"/>
    </row>
    <row r="1306" spans="1:7" x14ac:dyDescent="0.25">
      <c r="A1306" s="6" t="s">
        <v>1152</v>
      </c>
      <c r="B1306" s="15" t="s">
        <v>1153</v>
      </c>
      <c r="C1306" s="23">
        <f>(1)*(1)*(1)*(1)*(1 + (0))</f>
        <v>1</v>
      </c>
      <c r="D1306" s="23" t="s">
        <v>36</v>
      </c>
      <c r="E1306" s="23"/>
      <c r="F1306" s="23">
        <f>(0)</f>
        <v>0</v>
      </c>
      <c r="G1306" s="23">
        <f>(C1306 * E1306 + C1306 * E1306 * F1306)</f>
        <v>0</v>
      </c>
    </row>
    <row r="1307" spans="1:7" ht="270" x14ac:dyDescent="0.25">
      <c r="A1307" s="5"/>
      <c r="B1307" s="13" t="s">
        <v>298</v>
      </c>
      <c r="C1307" s="22"/>
      <c r="D1307" s="22"/>
      <c r="E1307" s="22"/>
      <c r="F1307" s="22"/>
      <c r="G1307" s="22"/>
    </row>
    <row r="1308" spans="1:7" x14ac:dyDescent="0.25">
      <c r="A1308" s="6"/>
      <c r="B1308" s="14" t="s">
        <v>299</v>
      </c>
      <c r="C1308" s="23"/>
      <c r="D1308" s="23"/>
      <c r="E1308" s="23"/>
      <c r="F1308" s="23"/>
      <c r="G1308" s="23"/>
    </row>
    <row r="1309" spans="1:7" x14ac:dyDescent="0.25">
      <c r="A1309" s="6" t="s">
        <v>1154</v>
      </c>
      <c r="B1309" s="15" t="s">
        <v>301</v>
      </c>
      <c r="C1309" s="23">
        <f>(176)*(1)*(1)*(1)*(1 + (0))</f>
        <v>176</v>
      </c>
      <c r="D1309" s="23" t="s">
        <v>32</v>
      </c>
      <c r="E1309" s="23"/>
      <c r="F1309" s="23">
        <f>(0)</f>
        <v>0</v>
      </c>
      <c r="G1309" s="23">
        <f>(C1309 * E1309 + C1309 * E1309 * F1309)</f>
        <v>0</v>
      </c>
    </row>
    <row r="1310" spans="1:7" ht="30" x14ac:dyDescent="0.25">
      <c r="A1310" s="6"/>
      <c r="B1310" s="14" t="s">
        <v>302</v>
      </c>
      <c r="C1310" s="23"/>
      <c r="D1310" s="23"/>
      <c r="E1310" s="23"/>
      <c r="F1310" s="23"/>
      <c r="G1310" s="23"/>
    </row>
    <row r="1311" spans="1:7" ht="75" x14ac:dyDescent="0.25">
      <c r="A1311" s="6" t="s">
        <v>1155</v>
      </c>
      <c r="B1311" s="15" t="s">
        <v>1047</v>
      </c>
      <c r="C1311" s="23">
        <f>(44)*(1)*(1)*(1)*(1 + (0))</f>
        <v>44</v>
      </c>
      <c r="D1311" s="23" t="s">
        <v>36</v>
      </c>
      <c r="E1311" s="23"/>
      <c r="F1311" s="23">
        <f>(0)</f>
        <v>0</v>
      </c>
      <c r="G1311" s="23">
        <f>(C1311 * E1311 + C1311 * E1311 * F1311)</f>
        <v>0</v>
      </c>
    </row>
    <row r="1312" spans="1:7" ht="240" x14ac:dyDescent="0.25">
      <c r="A1312" s="5"/>
      <c r="B1312" s="13" t="s">
        <v>1156</v>
      </c>
      <c r="C1312" s="22"/>
      <c r="D1312" s="22"/>
      <c r="E1312" s="22"/>
      <c r="F1312" s="22"/>
      <c r="G1312" s="22"/>
    </row>
    <row r="1313" spans="1:7" x14ac:dyDescent="0.25">
      <c r="A1313" s="6"/>
      <c r="B1313" s="14" t="s">
        <v>1157</v>
      </c>
      <c r="C1313" s="23"/>
      <c r="D1313" s="23"/>
      <c r="E1313" s="23"/>
      <c r="F1313" s="23"/>
      <c r="G1313" s="23"/>
    </row>
    <row r="1314" spans="1:7" x14ac:dyDescent="0.25">
      <c r="A1314" s="6" t="s">
        <v>1158</v>
      </c>
      <c r="B1314" s="15" t="s">
        <v>301</v>
      </c>
      <c r="C1314" s="23">
        <f>(180)*(1)*(1)*(1)*(1 + (0))</f>
        <v>180</v>
      </c>
      <c r="D1314" s="23" t="s">
        <v>32</v>
      </c>
      <c r="E1314" s="23"/>
      <c r="F1314" s="23">
        <f>(0)</f>
        <v>0</v>
      </c>
      <c r="G1314" s="23">
        <f>(C1314 * E1314 + C1314 * E1314 * F1314)</f>
        <v>0</v>
      </c>
    </row>
    <row r="1315" spans="1:7" x14ac:dyDescent="0.25">
      <c r="A1315" s="6"/>
      <c r="B1315" s="14" t="s">
        <v>1044</v>
      </c>
      <c r="C1315" s="23"/>
      <c r="D1315" s="23"/>
      <c r="E1315" s="23"/>
      <c r="F1315" s="23"/>
      <c r="G1315" s="23"/>
    </row>
    <row r="1316" spans="1:7" x14ac:dyDescent="0.25">
      <c r="A1316" s="6" t="s">
        <v>1159</v>
      </c>
      <c r="B1316" s="15" t="s">
        <v>301</v>
      </c>
      <c r="C1316" s="23">
        <f>(231)*(1)*(1)*(1)*(1 + (0))</f>
        <v>231</v>
      </c>
      <c r="D1316" s="23" t="s">
        <v>32</v>
      </c>
      <c r="E1316" s="23"/>
      <c r="F1316" s="23">
        <f>(0)</f>
        <v>0</v>
      </c>
      <c r="G1316" s="23">
        <f>(C1316 * E1316 + C1316 * E1316 * F1316)</f>
        <v>0</v>
      </c>
    </row>
    <row r="1317" spans="1:7" x14ac:dyDescent="0.25">
      <c r="A1317" s="6"/>
      <c r="B1317" s="14" t="s">
        <v>195</v>
      </c>
      <c r="C1317" s="23"/>
      <c r="D1317" s="23"/>
      <c r="E1317" s="23"/>
      <c r="F1317" s="23"/>
      <c r="G1317" s="23"/>
    </row>
    <row r="1318" spans="1:7" ht="45" x14ac:dyDescent="0.25">
      <c r="A1318" s="6" t="s">
        <v>1160</v>
      </c>
      <c r="B1318" s="15" t="s">
        <v>1161</v>
      </c>
      <c r="C1318" s="23">
        <f>(1)*(1)*(1)*(1)*(1 + (0))</f>
        <v>1</v>
      </c>
      <c r="D1318" s="23" t="s">
        <v>67</v>
      </c>
      <c r="E1318" s="23"/>
      <c r="F1318" s="23">
        <f>(0)</f>
        <v>0</v>
      </c>
      <c r="G1318" s="23">
        <f>(C1318 * E1318 + C1318 * E1318 * F1318)</f>
        <v>0</v>
      </c>
    </row>
    <row r="1319" spans="1:7" x14ac:dyDescent="0.25">
      <c r="A1319" s="4"/>
      <c r="B1319" s="12" t="s">
        <v>1048</v>
      </c>
      <c r="C1319" s="21"/>
      <c r="D1319" s="21"/>
      <c r="E1319" s="21"/>
      <c r="F1319" s="21"/>
      <c r="G1319" s="21"/>
    </row>
    <row r="1320" spans="1:7" ht="409.5" x14ac:dyDescent="0.25">
      <c r="A1320" s="5"/>
      <c r="B1320" s="13" t="s">
        <v>1162</v>
      </c>
      <c r="C1320" s="22"/>
      <c r="D1320" s="22"/>
      <c r="E1320" s="22"/>
      <c r="F1320" s="22"/>
      <c r="G1320" s="22"/>
    </row>
    <row r="1321" spans="1:7" x14ac:dyDescent="0.25">
      <c r="A1321" s="6"/>
      <c r="B1321" s="14" t="s">
        <v>1050</v>
      </c>
      <c r="C1321" s="23"/>
      <c r="D1321" s="23"/>
      <c r="E1321" s="23"/>
      <c r="F1321" s="23"/>
      <c r="G1321" s="23"/>
    </row>
    <row r="1322" spans="1:7" x14ac:dyDescent="0.25">
      <c r="A1322" s="6" t="s">
        <v>1163</v>
      </c>
      <c r="B1322" s="15" t="s">
        <v>286</v>
      </c>
      <c r="C1322" s="23">
        <f>(4)*(1)*(1)*(1)*(1 + (0))</f>
        <v>4</v>
      </c>
      <c r="D1322" s="23" t="s">
        <v>36</v>
      </c>
      <c r="E1322" s="23"/>
      <c r="F1322" s="23">
        <f>(0)</f>
        <v>0</v>
      </c>
      <c r="G1322" s="23">
        <f t="shared" ref="G1322:G1327" si="12">(C1322 * E1322 + C1322 * E1322 * F1322)</f>
        <v>0</v>
      </c>
    </row>
    <row r="1323" spans="1:7" x14ac:dyDescent="0.25">
      <c r="A1323" s="6" t="s">
        <v>1164</v>
      </c>
      <c r="B1323" s="15" t="s">
        <v>1052</v>
      </c>
      <c r="C1323" s="23">
        <f>(2)*(1)*(1)*(1)*(1 + (0))</f>
        <v>2</v>
      </c>
      <c r="D1323" s="23" t="s">
        <v>36</v>
      </c>
      <c r="E1323" s="23"/>
      <c r="F1323" s="23">
        <f>(0)</f>
        <v>0</v>
      </c>
      <c r="G1323" s="23">
        <f t="shared" si="12"/>
        <v>0</v>
      </c>
    </row>
    <row r="1324" spans="1:7" x14ac:dyDescent="0.25">
      <c r="A1324" s="6" t="s">
        <v>1165</v>
      </c>
      <c r="B1324" s="15" t="s">
        <v>1054</v>
      </c>
      <c r="C1324" s="23">
        <f>(5)*(1)*(1)*(1)*(1 + (0))</f>
        <v>5</v>
      </c>
      <c r="D1324" s="23" t="s">
        <v>36</v>
      </c>
      <c r="E1324" s="23"/>
      <c r="F1324" s="23">
        <f>(0)</f>
        <v>0</v>
      </c>
      <c r="G1324" s="23">
        <f t="shared" si="12"/>
        <v>0</v>
      </c>
    </row>
    <row r="1325" spans="1:7" x14ac:dyDescent="0.25">
      <c r="A1325" s="6" t="s">
        <v>1166</v>
      </c>
      <c r="B1325" s="15" t="s">
        <v>1135</v>
      </c>
      <c r="C1325" s="23">
        <f>(1)*(1)*(1)*(1)*(1 + (0))</f>
        <v>1</v>
      </c>
      <c r="D1325" s="23" t="s">
        <v>36</v>
      </c>
      <c r="E1325" s="23"/>
      <c r="F1325" s="23">
        <f>(0)</f>
        <v>0</v>
      </c>
      <c r="G1325" s="23">
        <f t="shared" si="12"/>
        <v>0</v>
      </c>
    </row>
    <row r="1326" spans="1:7" x14ac:dyDescent="0.25">
      <c r="A1326" s="6" t="s">
        <v>1167</v>
      </c>
      <c r="B1326" s="15" t="s">
        <v>1137</v>
      </c>
      <c r="C1326" s="23">
        <f>(1)*(1)*(1)*(1)*(1 + (0))</f>
        <v>1</v>
      </c>
      <c r="D1326" s="23" t="s">
        <v>36</v>
      </c>
      <c r="E1326" s="23"/>
      <c r="F1326" s="23">
        <f>(0)</f>
        <v>0</v>
      </c>
      <c r="G1326" s="23">
        <f t="shared" si="12"/>
        <v>0</v>
      </c>
    </row>
    <row r="1327" spans="1:7" x14ac:dyDescent="0.25">
      <c r="A1327" s="6" t="s">
        <v>1168</v>
      </c>
      <c r="B1327" s="15" t="s">
        <v>1139</v>
      </c>
      <c r="C1327" s="23">
        <f>(1)*(1)*(1)*(1)*(1 + (0))</f>
        <v>1</v>
      </c>
      <c r="D1327" s="23" t="s">
        <v>36</v>
      </c>
      <c r="E1327" s="23"/>
      <c r="F1327" s="23">
        <f>(0)</f>
        <v>0</v>
      </c>
      <c r="G1327" s="23">
        <f t="shared" si="12"/>
        <v>0</v>
      </c>
    </row>
    <row r="1328" spans="1:7" x14ac:dyDescent="0.25">
      <c r="A1328" s="6"/>
      <c r="B1328" s="14" t="s">
        <v>1169</v>
      </c>
      <c r="C1328" s="23"/>
      <c r="D1328" s="23"/>
      <c r="E1328" s="23"/>
      <c r="F1328" s="23"/>
      <c r="G1328" s="23"/>
    </row>
    <row r="1329" spans="1:7" x14ac:dyDescent="0.25">
      <c r="A1329" s="6" t="s">
        <v>1170</v>
      </c>
      <c r="B1329" s="15" t="s">
        <v>1054</v>
      </c>
      <c r="C1329" s="23">
        <f>(1)*(1)*(1)*(1)*(1 + (0))</f>
        <v>1</v>
      </c>
      <c r="D1329" s="23" t="s">
        <v>36</v>
      </c>
      <c r="E1329" s="23"/>
      <c r="F1329" s="23">
        <f>(0)</f>
        <v>0</v>
      </c>
      <c r="G1329" s="23">
        <f>(C1329 * E1329 + C1329 * E1329 * F1329)</f>
        <v>0</v>
      </c>
    </row>
    <row r="1330" spans="1:7" ht="120" x14ac:dyDescent="0.25">
      <c r="A1330" s="5"/>
      <c r="B1330" s="13" t="s">
        <v>1171</v>
      </c>
      <c r="C1330" s="22"/>
      <c r="D1330" s="22"/>
      <c r="E1330" s="22"/>
      <c r="F1330" s="22"/>
      <c r="G1330" s="22"/>
    </row>
    <row r="1331" spans="1:7" x14ac:dyDescent="0.25">
      <c r="A1331" s="6"/>
      <c r="B1331" s="14" t="s">
        <v>1056</v>
      </c>
      <c r="C1331" s="23"/>
      <c r="D1331" s="23"/>
      <c r="E1331" s="23"/>
      <c r="F1331" s="23"/>
      <c r="G1331" s="23"/>
    </row>
    <row r="1332" spans="1:7" ht="30" x14ac:dyDescent="0.25">
      <c r="A1332" s="6" t="s">
        <v>1172</v>
      </c>
      <c r="B1332" s="15" t="s">
        <v>1058</v>
      </c>
      <c r="C1332" s="23">
        <f>(14)*(1)*(1)*(1)*(1 + (0))</f>
        <v>14</v>
      </c>
      <c r="D1332" s="23" t="s">
        <v>36</v>
      </c>
      <c r="E1332" s="23"/>
      <c r="F1332" s="23">
        <f>(0)</f>
        <v>0</v>
      </c>
      <c r="G1332" s="23">
        <f>(C1332 * E1332 + C1332 * E1332 * F1332)</f>
        <v>0</v>
      </c>
    </row>
    <row r="1333" spans="1:7" ht="30" x14ac:dyDescent="0.25">
      <c r="A1333" s="6" t="s">
        <v>1173</v>
      </c>
      <c r="B1333" s="15" t="s">
        <v>1174</v>
      </c>
      <c r="C1333" s="23">
        <f>(1)*(1)*(1)*(1)*(1 + (0))</f>
        <v>1</v>
      </c>
      <c r="D1333" s="23" t="s">
        <v>36</v>
      </c>
      <c r="E1333" s="23"/>
      <c r="F1333" s="23">
        <f>(0)</f>
        <v>0</v>
      </c>
      <c r="G1333" s="23">
        <f>(C1333 * E1333 + C1333 * E1333 * F1333)</f>
        <v>0</v>
      </c>
    </row>
    <row r="1334" spans="1:7" x14ac:dyDescent="0.25">
      <c r="A1334" s="4"/>
      <c r="B1334" s="12" t="s">
        <v>1175</v>
      </c>
      <c r="C1334" s="21"/>
      <c r="D1334" s="21"/>
      <c r="E1334" s="21"/>
      <c r="F1334" s="21"/>
      <c r="G1334" s="21"/>
    </row>
    <row r="1335" spans="1:7" ht="409.5" x14ac:dyDescent="0.25">
      <c r="A1335" s="5"/>
      <c r="B1335" s="13" t="s">
        <v>1176</v>
      </c>
      <c r="C1335" s="22"/>
      <c r="D1335" s="22"/>
      <c r="E1335" s="22"/>
      <c r="F1335" s="22"/>
      <c r="G1335" s="22"/>
    </row>
    <row r="1336" spans="1:7" x14ac:dyDescent="0.25">
      <c r="A1336" s="6"/>
      <c r="B1336" s="14" t="s">
        <v>1177</v>
      </c>
      <c r="C1336" s="23"/>
      <c r="D1336" s="23"/>
      <c r="E1336" s="23"/>
      <c r="F1336" s="23"/>
      <c r="G1336" s="23"/>
    </row>
    <row r="1337" spans="1:7" ht="30" x14ac:dyDescent="0.25">
      <c r="A1337" s="6" t="s">
        <v>1178</v>
      </c>
      <c r="B1337" s="15" t="s">
        <v>1179</v>
      </c>
      <c r="C1337" s="23">
        <f>(1)*(1)*(1)*(1)*(1 + (0))</f>
        <v>1</v>
      </c>
      <c r="D1337" s="23" t="s">
        <v>67</v>
      </c>
      <c r="E1337" s="23"/>
      <c r="F1337" s="23">
        <f>(0)</f>
        <v>0</v>
      </c>
      <c r="G1337" s="23">
        <f>(C1337 * E1337 + C1337 * E1337 * F1337)</f>
        <v>0</v>
      </c>
    </row>
    <row r="1338" spans="1:7" ht="90" x14ac:dyDescent="0.25">
      <c r="A1338" s="6"/>
      <c r="B1338" s="14" t="s">
        <v>1180</v>
      </c>
      <c r="C1338" s="23"/>
      <c r="D1338" s="23"/>
      <c r="E1338" s="23"/>
      <c r="F1338" s="23"/>
      <c r="G1338" s="23"/>
    </row>
    <row r="1339" spans="1:7" ht="30" x14ac:dyDescent="0.25">
      <c r="A1339" s="6" t="s">
        <v>1181</v>
      </c>
      <c r="B1339" s="15" t="s">
        <v>1182</v>
      </c>
      <c r="C1339" s="23">
        <f>(1)*(1)*(1)*(1)*(1 + (0))</f>
        <v>1</v>
      </c>
      <c r="D1339" s="23" t="s">
        <v>67</v>
      </c>
      <c r="E1339" s="23"/>
      <c r="F1339" s="23">
        <f>(0)</f>
        <v>0</v>
      </c>
      <c r="G1339" s="23">
        <f>(C1339 * E1339 + C1339 * E1339 * F1339)</f>
        <v>0</v>
      </c>
    </row>
    <row r="1340" spans="1:7" x14ac:dyDescent="0.25">
      <c r="A1340" s="4"/>
      <c r="B1340" s="12" t="s">
        <v>321</v>
      </c>
      <c r="C1340" s="21"/>
      <c r="D1340" s="21"/>
      <c r="E1340" s="21"/>
      <c r="F1340" s="21"/>
      <c r="G1340" s="21"/>
    </row>
    <row r="1341" spans="1:7" ht="60" x14ac:dyDescent="0.25">
      <c r="A1341" s="5"/>
      <c r="B1341" s="13" t="s">
        <v>322</v>
      </c>
      <c r="C1341" s="22"/>
      <c r="D1341" s="22"/>
      <c r="E1341" s="22"/>
      <c r="F1341" s="22"/>
      <c r="G1341" s="22"/>
    </row>
    <row r="1342" spans="1:7" ht="30" x14ac:dyDescent="0.25">
      <c r="A1342" s="6"/>
      <c r="B1342" s="14" t="s">
        <v>323</v>
      </c>
      <c r="C1342" s="23"/>
      <c r="D1342" s="23"/>
      <c r="E1342" s="23"/>
      <c r="F1342" s="23"/>
      <c r="G1342" s="23"/>
    </row>
    <row r="1343" spans="1:7" ht="30" x14ac:dyDescent="0.25">
      <c r="A1343" s="6" t="s">
        <v>1183</v>
      </c>
      <c r="B1343" s="15" t="s">
        <v>325</v>
      </c>
      <c r="C1343" s="23">
        <f>(1)*(1)*(1)*(1)*(1 + (0))</f>
        <v>1</v>
      </c>
      <c r="D1343" s="23" t="s">
        <v>67</v>
      </c>
      <c r="E1343" s="23"/>
      <c r="F1343" s="23">
        <f>(0)</f>
        <v>0</v>
      </c>
      <c r="G1343" s="23">
        <f>(C1343 * E1343 + C1343 * E1343 * F1343)</f>
        <v>0</v>
      </c>
    </row>
    <row r="1344" spans="1:7" ht="30" x14ac:dyDescent="0.25">
      <c r="A1344" s="6"/>
      <c r="B1344" s="14" t="s">
        <v>326</v>
      </c>
      <c r="C1344" s="23"/>
      <c r="D1344" s="23"/>
      <c r="E1344" s="23"/>
      <c r="F1344" s="23"/>
      <c r="G1344" s="23"/>
    </row>
    <row r="1345" spans="1:7" ht="30" x14ac:dyDescent="0.25">
      <c r="A1345" s="6" t="s">
        <v>1184</v>
      </c>
      <c r="B1345" s="15" t="s">
        <v>325</v>
      </c>
      <c r="C1345" s="23">
        <f>(1)*(1)*(1)*(1)*(1 + (0))</f>
        <v>1</v>
      </c>
      <c r="D1345" s="23" t="s">
        <v>67</v>
      </c>
      <c r="E1345" s="23"/>
      <c r="F1345" s="23">
        <f>(0)</f>
        <v>0</v>
      </c>
      <c r="G1345" s="23">
        <f>(C1345 * E1345 + C1345 * E1345 * F1345)</f>
        <v>0</v>
      </c>
    </row>
    <row r="1346" spans="1:7" ht="47.25" x14ac:dyDescent="0.25">
      <c r="A1346" s="3"/>
      <c r="B1346" s="11" t="s">
        <v>1185</v>
      </c>
      <c r="C1346" s="20"/>
      <c r="D1346" s="20"/>
      <c r="E1346" s="20"/>
      <c r="F1346" s="20"/>
      <c r="G1346" s="20"/>
    </row>
    <row r="1347" spans="1:7" x14ac:dyDescent="0.25">
      <c r="A1347" s="4"/>
      <c r="B1347" s="12" t="s">
        <v>1080</v>
      </c>
      <c r="C1347" s="21"/>
      <c r="D1347" s="21"/>
      <c r="E1347" s="21"/>
      <c r="F1347" s="21"/>
      <c r="G1347" s="21"/>
    </row>
    <row r="1348" spans="1:7" ht="195" x14ac:dyDescent="0.25">
      <c r="A1348" s="5"/>
      <c r="B1348" s="13" t="s">
        <v>1186</v>
      </c>
      <c r="C1348" s="22"/>
      <c r="D1348" s="22"/>
      <c r="E1348" s="22"/>
      <c r="F1348" s="22"/>
      <c r="G1348" s="22"/>
    </row>
    <row r="1349" spans="1:7" x14ac:dyDescent="0.25">
      <c r="A1349" s="6"/>
      <c r="B1349" s="14" t="s">
        <v>1093</v>
      </c>
      <c r="C1349" s="23"/>
      <c r="D1349" s="23"/>
      <c r="E1349" s="23"/>
      <c r="F1349" s="23"/>
      <c r="G1349" s="23"/>
    </row>
    <row r="1350" spans="1:7" ht="30" x14ac:dyDescent="0.25">
      <c r="A1350" s="6" t="s">
        <v>1187</v>
      </c>
      <c r="B1350" s="15" t="s">
        <v>1188</v>
      </c>
      <c r="C1350" s="23">
        <f>(172)*(1)*(1)*(1)*(1 + (0))</f>
        <v>172</v>
      </c>
      <c r="D1350" s="23" t="s">
        <v>32</v>
      </c>
      <c r="E1350" s="23"/>
      <c r="F1350" s="23">
        <f>(0)</f>
        <v>0</v>
      </c>
      <c r="G1350" s="23">
        <f>(C1350 * E1350 + C1350 * E1350 * F1350)</f>
        <v>0</v>
      </c>
    </row>
    <row r="1351" spans="1:7" x14ac:dyDescent="0.25">
      <c r="A1351" s="4"/>
      <c r="B1351" s="12" t="s">
        <v>106</v>
      </c>
      <c r="C1351" s="21"/>
      <c r="D1351" s="21"/>
      <c r="E1351" s="21"/>
      <c r="F1351" s="21"/>
      <c r="G1351" s="21"/>
    </row>
    <row r="1352" spans="1:7" ht="345" x14ac:dyDescent="0.25">
      <c r="A1352" s="5"/>
      <c r="B1352" s="13" t="s">
        <v>1189</v>
      </c>
      <c r="C1352" s="22"/>
      <c r="D1352" s="22"/>
      <c r="E1352" s="22"/>
      <c r="F1352" s="22"/>
      <c r="G1352" s="22"/>
    </row>
    <row r="1353" spans="1:7" ht="45" x14ac:dyDescent="0.25">
      <c r="A1353" s="6"/>
      <c r="B1353" s="14" t="s">
        <v>1190</v>
      </c>
      <c r="C1353" s="23"/>
      <c r="D1353" s="23"/>
      <c r="E1353" s="23"/>
      <c r="F1353" s="23"/>
      <c r="G1353" s="23"/>
    </row>
    <row r="1354" spans="1:7" x14ac:dyDescent="0.25">
      <c r="A1354" s="6" t="s">
        <v>1191</v>
      </c>
      <c r="B1354" s="15" t="s">
        <v>1052</v>
      </c>
      <c r="C1354" s="23">
        <f>(65)*(1)*(1)*(1)*(1 + (0))</f>
        <v>65</v>
      </c>
      <c r="D1354" s="23" t="s">
        <v>32</v>
      </c>
      <c r="E1354" s="23"/>
      <c r="F1354" s="23">
        <f>(0)</f>
        <v>0</v>
      </c>
      <c r="G1354" s="23">
        <f>(C1354 * E1354 + C1354 * E1354 * F1354)</f>
        <v>0</v>
      </c>
    </row>
    <row r="1355" spans="1:7" x14ac:dyDescent="0.25">
      <c r="A1355" s="6" t="s">
        <v>1192</v>
      </c>
      <c r="B1355" s="15" t="s">
        <v>1054</v>
      </c>
      <c r="C1355" s="23">
        <f>(139)*(1)*(1)*(1)*(1 + (0))</f>
        <v>139</v>
      </c>
      <c r="D1355" s="23" t="s">
        <v>32</v>
      </c>
      <c r="E1355" s="23"/>
      <c r="F1355" s="23">
        <f>(0)</f>
        <v>0</v>
      </c>
      <c r="G1355" s="23">
        <f>(C1355 * E1355 + C1355 * E1355 * F1355)</f>
        <v>0</v>
      </c>
    </row>
    <row r="1356" spans="1:7" x14ac:dyDescent="0.25">
      <c r="A1356" s="5"/>
      <c r="B1356" s="13" t="s">
        <v>111</v>
      </c>
      <c r="C1356" s="22"/>
      <c r="D1356" s="22"/>
      <c r="E1356" s="22"/>
      <c r="F1356" s="22"/>
      <c r="G1356" s="22"/>
    </row>
    <row r="1357" spans="1:7" ht="30" x14ac:dyDescent="0.25">
      <c r="A1357" s="6"/>
      <c r="B1357" s="14" t="s">
        <v>287</v>
      </c>
      <c r="C1357" s="23"/>
      <c r="D1357" s="23"/>
      <c r="E1357" s="23"/>
      <c r="F1357" s="23"/>
      <c r="G1357" s="23"/>
    </row>
    <row r="1358" spans="1:7" x14ac:dyDescent="0.25">
      <c r="A1358" s="6" t="s">
        <v>1193</v>
      </c>
      <c r="B1358" s="15" t="s">
        <v>289</v>
      </c>
      <c r="C1358" s="23">
        <f>(1)*(1)*(1)*(1)*(1 + (0))</f>
        <v>1</v>
      </c>
      <c r="D1358" s="23" t="s">
        <v>67</v>
      </c>
      <c r="E1358" s="23"/>
      <c r="F1358" s="23">
        <f>(0)</f>
        <v>0</v>
      </c>
      <c r="G1358" s="23">
        <f>(C1358 * E1358 + C1358 * E1358 * F1358)</f>
        <v>0</v>
      </c>
    </row>
    <row r="1359" spans="1:7" x14ac:dyDescent="0.25">
      <c r="A1359" s="6" t="s">
        <v>1194</v>
      </c>
      <c r="B1359" s="15" t="s">
        <v>291</v>
      </c>
      <c r="C1359" s="23">
        <f>(1)*(1)*(1)*(1)*(1 + (0))</f>
        <v>1</v>
      </c>
      <c r="D1359" s="23" t="s">
        <v>67</v>
      </c>
      <c r="E1359" s="23"/>
      <c r="F1359" s="23">
        <f>(0)</f>
        <v>0</v>
      </c>
      <c r="G1359" s="23">
        <f>(C1359 * E1359 + C1359 * E1359 * F1359)</f>
        <v>0</v>
      </c>
    </row>
    <row r="1360" spans="1:7" x14ac:dyDescent="0.25">
      <c r="A1360" s="4"/>
      <c r="B1360" s="12" t="s">
        <v>292</v>
      </c>
      <c r="C1360" s="21"/>
      <c r="D1360" s="21"/>
      <c r="E1360" s="21"/>
      <c r="F1360" s="21"/>
      <c r="G1360" s="21"/>
    </row>
    <row r="1361" spans="1:7" ht="360" x14ac:dyDescent="0.25">
      <c r="A1361" s="5"/>
      <c r="B1361" s="13" t="s">
        <v>1195</v>
      </c>
      <c r="C1361" s="22"/>
      <c r="D1361" s="22"/>
      <c r="E1361" s="22"/>
      <c r="F1361" s="22"/>
      <c r="G1361" s="22"/>
    </row>
    <row r="1362" spans="1:7" x14ac:dyDescent="0.25">
      <c r="A1362" s="6"/>
      <c r="B1362" s="14" t="s">
        <v>294</v>
      </c>
      <c r="C1362" s="23"/>
      <c r="D1362" s="23"/>
      <c r="E1362" s="23"/>
      <c r="F1362" s="23"/>
      <c r="G1362" s="23"/>
    </row>
    <row r="1363" spans="1:7" ht="75" x14ac:dyDescent="0.25">
      <c r="A1363" s="6" t="s">
        <v>1196</v>
      </c>
      <c r="B1363" s="15" t="s">
        <v>1197</v>
      </c>
      <c r="C1363" s="23">
        <f>(203)*(1)*(1)*(1)*(1 + (0))</f>
        <v>203</v>
      </c>
      <c r="D1363" s="23" t="s">
        <v>32</v>
      </c>
      <c r="E1363" s="23"/>
      <c r="F1363" s="23">
        <f>(0)</f>
        <v>0</v>
      </c>
      <c r="G1363" s="23">
        <f>(C1363 * E1363 + C1363 * E1363 * F1363)</f>
        <v>0</v>
      </c>
    </row>
    <row r="1364" spans="1:7" x14ac:dyDescent="0.25">
      <c r="A1364" s="4"/>
      <c r="B1364" s="12" t="s">
        <v>297</v>
      </c>
      <c r="C1364" s="21"/>
      <c r="D1364" s="21"/>
      <c r="E1364" s="21"/>
      <c r="F1364" s="21"/>
      <c r="G1364" s="21"/>
    </row>
    <row r="1365" spans="1:7" ht="315" x14ac:dyDescent="0.25">
      <c r="A1365" s="5"/>
      <c r="B1365" s="13" t="s">
        <v>1198</v>
      </c>
      <c r="C1365" s="22"/>
      <c r="D1365" s="22"/>
      <c r="E1365" s="22"/>
      <c r="F1365" s="22"/>
      <c r="G1365" s="22"/>
    </row>
    <row r="1366" spans="1:7" x14ac:dyDescent="0.25">
      <c r="A1366" s="6"/>
      <c r="B1366" s="14" t="s">
        <v>1157</v>
      </c>
      <c r="C1366" s="23"/>
      <c r="D1366" s="23"/>
      <c r="E1366" s="23"/>
      <c r="F1366" s="23"/>
      <c r="G1366" s="23"/>
    </row>
    <row r="1367" spans="1:7" x14ac:dyDescent="0.25">
      <c r="A1367" s="6" t="s">
        <v>1199</v>
      </c>
      <c r="B1367" s="15" t="s">
        <v>1151</v>
      </c>
      <c r="C1367" s="23">
        <f>(406)*(1)*(1)*(1)*(1 + (0))</f>
        <v>406</v>
      </c>
      <c r="D1367" s="23" t="s">
        <v>32</v>
      </c>
      <c r="E1367" s="23"/>
      <c r="F1367" s="23">
        <f>(0)</f>
        <v>0</v>
      </c>
      <c r="G1367" s="23">
        <f>(C1367 * E1367 + C1367 * E1367 * F1367)</f>
        <v>0</v>
      </c>
    </row>
    <row r="1368" spans="1:7" x14ac:dyDescent="0.25">
      <c r="A1368" s="6"/>
      <c r="B1368" s="14" t="s">
        <v>195</v>
      </c>
      <c r="C1368" s="23"/>
      <c r="D1368" s="23"/>
      <c r="E1368" s="23"/>
      <c r="F1368" s="23"/>
      <c r="G1368" s="23"/>
    </row>
    <row r="1369" spans="1:7" ht="45" x14ac:dyDescent="0.25">
      <c r="A1369" s="6" t="s">
        <v>1200</v>
      </c>
      <c r="B1369" s="15" t="s">
        <v>1201</v>
      </c>
      <c r="C1369" s="23">
        <f>(4)*(1)*(1)*(1)*(1 + (0))</f>
        <v>4</v>
      </c>
      <c r="D1369" s="23" t="s">
        <v>36</v>
      </c>
      <c r="E1369" s="23"/>
      <c r="F1369" s="23">
        <f>(0)</f>
        <v>0</v>
      </c>
      <c r="G1369" s="23">
        <f>(C1369 * E1369 + C1369 * E1369 * F1369)</f>
        <v>0</v>
      </c>
    </row>
    <row r="1370" spans="1:7" x14ac:dyDescent="0.25">
      <c r="A1370" s="4"/>
      <c r="B1370" s="12" t="s">
        <v>1202</v>
      </c>
      <c r="C1370" s="21"/>
      <c r="D1370" s="21"/>
      <c r="E1370" s="21"/>
      <c r="F1370" s="21"/>
      <c r="G1370" s="21"/>
    </row>
    <row r="1371" spans="1:7" ht="285" x14ac:dyDescent="0.25">
      <c r="A1371" s="5"/>
      <c r="B1371" s="13" t="s">
        <v>1203</v>
      </c>
      <c r="C1371" s="22"/>
      <c r="D1371" s="22"/>
      <c r="E1371" s="22"/>
      <c r="F1371" s="22"/>
      <c r="G1371" s="22"/>
    </row>
    <row r="1372" spans="1:7" x14ac:dyDescent="0.25">
      <c r="A1372" s="6" t="s">
        <v>1204</v>
      </c>
      <c r="B1372" s="14" t="s">
        <v>1205</v>
      </c>
      <c r="C1372" s="23">
        <f>(6)*(1)*(1)*(1)*(1 + (0))</f>
        <v>6</v>
      </c>
      <c r="D1372" s="23" t="s">
        <v>36</v>
      </c>
      <c r="E1372" s="23"/>
      <c r="F1372" s="23">
        <f>(0)</f>
        <v>0</v>
      </c>
      <c r="G1372" s="23">
        <f>(C1372 * E1372 + C1372 * E1372 * F1372)</f>
        <v>0</v>
      </c>
    </row>
    <row r="1373" spans="1:7" ht="47.25" x14ac:dyDescent="0.25">
      <c r="A1373" s="3"/>
      <c r="B1373" s="11" t="s">
        <v>1206</v>
      </c>
      <c r="C1373" s="20"/>
      <c r="D1373" s="20"/>
      <c r="E1373" s="20"/>
      <c r="F1373" s="20"/>
      <c r="G1373" s="20"/>
    </row>
    <row r="1374" spans="1:7" x14ac:dyDescent="0.25">
      <c r="A1374" s="4"/>
      <c r="B1374" s="12" t="s">
        <v>106</v>
      </c>
      <c r="C1374" s="21"/>
      <c r="D1374" s="21"/>
      <c r="E1374" s="21"/>
      <c r="F1374" s="21"/>
      <c r="G1374" s="21"/>
    </row>
    <row r="1375" spans="1:7" ht="345" x14ac:dyDescent="0.25">
      <c r="A1375" s="5"/>
      <c r="B1375" s="13" t="s">
        <v>283</v>
      </c>
      <c r="C1375" s="22"/>
      <c r="D1375" s="22"/>
      <c r="E1375" s="22"/>
      <c r="F1375" s="22"/>
      <c r="G1375" s="22"/>
    </row>
    <row r="1376" spans="1:7" ht="30" x14ac:dyDescent="0.25">
      <c r="A1376" s="6"/>
      <c r="B1376" s="14" t="s">
        <v>284</v>
      </c>
      <c r="C1376" s="23"/>
      <c r="D1376" s="23"/>
      <c r="E1376" s="23"/>
      <c r="F1376" s="23"/>
      <c r="G1376" s="23"/>
    </row>
    <row r="1377" spans="1:7" x14ac:dyDescent="0.25">
      <c r="A1377" s="6" t="s">
        <v>1207</v>
      </c>
      <c r="B1377" s="15" t="s">
        <v>1054</v>
      </c>
      <c r="C1377" s="23">
        <f>(19)*(1)*(1)*(1)*(1 + (0))</f>
        <v>19</v>
      </c>
      <c r="D1377" s="23" t="s">
        <v>32</v>
      </c>
      <c r="E1377" s="23"/>
      <c r="F1377" s="23">
        <f>(0)</f>
        <v>0</v>
      </c>
      <c r="G1377" s="23">
        <f>(C1377 * E1377 + C1377 * E1377 * F1377)</f>
        <v>0</v>
      </c>
    </row>
    <row r="1378" spans="1:7" x14ac:dyDescent="0.25">
      <c r="A1378" s="6" t="s">
        <v>1208</v>
      </c>
      <c r="B1378" s="15" t="s">
        <v>1135</v>
      </c>
      <c r="C1378" s="23">
        <f>(52)*(1)*(1)*(1)*(1 + (0))</f>
        <v>52</v>
      </c>
      <c r="D1378" s="23" t="s">
        <v>32</v>
      </c>
      <c r="E1378" s="23"/>
      <c r="F1378" s="23">
        <f>(0)</f>
        <v>0</v>
      </c>
      <c r="G1378" s="23">
        <f>(C1378 * E1378 + C1378 * E1378 * F1378)</f>
        <v>0</v>
      </c>
    </row>
    <row r="1379" spans="1:7" x14ac:dyDescent="0.25">
      <c r="A1379" s="6"/>
      <c r="B1379" s="14" t="s">
        <v>195</v>
      </c>
      <c r="C1379" s="23"/>
      <c r="D1379" s="23"/>
      <c r="E1379" s="23"/>
      <c r="F1379" s="23"/>
      <c r="G1379" s="23"/>
    </row>
    <row r="1380" spans="1:7" ht="60" x14ac:dyDescent="0.25">
      <c r="A1380" s="6" t="s">
        <v>1209</v>
      </c>
      <c r="B1380" s="15" t="s">
        <v>1210</v>
      </c>
      <c r="C1380" s="23">
        <f>(71)*(1)*(1)*(1)*(1 + (0))</f>
        <v>71</v>
      </c>
      <c r="D1380" s="23" t="s">
        <v>32</v>
      </c>
      <c r="E1380" s="23"/>
      <c r="F1380" s="23">
        <f>(0)</f>
        <v>0</v>
      </c>
      <c r="G1380" s="23">
        <f>(C1380 * E1380 + C1380 * E1380 * F1380)</f>
        <v>0</v>
      </c>
    </row>
    <row r="1381" spans="1:7" x14ac:dyDescent="0.25">
      <c r="A1381" s="6"/>
      <c r="B1381" s="14" t="s">
        <v>111</v>
      </c>
      <c r="C1381" s="23"/>
      <c r="D1381" s="23"/>
      <c r="E1381" s="23"/>
      <c r="F1381" s="23"/>
      <c r="G1381" s="23"/>
    </row>
    <row r="1382" spans="1:7" ht="45" x14ac:dyDescent="0.25">
      <c r="A1382" s="6"/>
      <c r="B1382" s="15" t="s">
        <v>287</v>
      </c>
      <c r="C1382" s="23"/>
      <c r="D1382" s="23"/>
      <c r="E1382" s="23"/>
      <c r="F1382" s="23"/>
      <c r="G1382" s="23"/>
    </row>
    <row r="1383" spans="1:7" x14ac:dyDescent="0.25">
      <c r="A1383" s="6" t="s">
        <v>1211</v>
      </c>
      <c r="B1383" s="18" t="s">
        <v>289</v>
      </c>
      <c r="C1383" s="23">
        <f>(1)*(1)*(1)*(1)*(1 + (0))</f>
        <v>1</v>
      </c>
      <c r="D1383" s="23" t="s">
        <v>67</v>
      </c>
      <c r="E1383" s="23"/>
      <c r="F1383" s="23">
        <f>(0)</f>
        <v>0</v>
      </c>
      <c r="G1383" s="23">
        <f>(C1383 * E1383 + C1383 * E1383 * F1383)</f>
        <v>0</v>
      </c>
    </row>
    <row r="1384" spans="1:7" x14ac:dyDescent="0.25">
      <c r="A1384" s="6" t="s">
        <v>1212</v>
      </c>
      <c r="B1384" s="18" t="s">
        <v>291</v>
      </c>
      <c r="C1384" s="23">
        <f>(1)*(1)*(1)*(1)*(1 + (0))</f>
        <v>1</v>
      </c>
      <c r="D1384" s="23" t="s">
        <v>67</v>
      </c>
      <c r="E1384" s="23"/>
      <c r="F1384" s="23">
        <f>(0)</f>
        <v>0</v>
      </c>
      <c r="G1384" s="23">
        <f>(C1384 * E1384 + C1384 * E1384 * F1384)</f>
        <v>0</v>
      </c>
    </row>
    <row r="1385" spans="1:7" x14ac:dyDescent="0.25">
      <c r="A1385" s="4"/>
      <c r="B1385" s="12" t="s">
        <v>292</v>
      </c>
      <c r="C1385" s="21"/>
      <c r="D1385" s="21"/>
      <c r="E1385" s="21"/>
      <c r="F1385" s="21"/>
      <c r="G1385" s="21"/>
    </row>
    <row r="1386" spans="1:7" ht="360" x14ac:dyDescent="0.25">
      <c r="A1386" s="5"/>
      <c r="B1386" s="13" t="s">
        <v>293</v>
      </c>
      <c r="C1386" s="22"/>
      <c r="D1386" s="22"/>
      <c r="E1386" s="22"/>
      <c r="F1386" s="22"/>
      <c r="G1386" s="22"/>
    </row>
    <row r="1387" spans="1:7" x14ac:dyDescent="0.25">
      <c r="A1387" s="6"/>
      <c r="B1387" s="14" t="s">
        <v>294</v>
      </c>
      <c r="C1387" s="23"/>
      <c r="D1387" s="23"/>
      <c r="E1387" s="23"/>
      <c r="F1387" s="23"/>
      <c r="G1387" s="23"/>
    </row>
    <row r="1388" spans="1:7" ht="75" x14ac:dyDescent="0.25">
      <c r="A1388" s="6" t="s">
        <v>1213</v>
      </c>
      <c r="B1388" s="15" t="s">
        <v>1143</v>
      </c>
      <c r="C1388" s="23">
        <f>(52)*(1)*(1)*(1)*(1 + (0))</f>
        <v>52</v>
      </c>
      <c r="D1388" s="23" t="s">
        <v>32</v>
      </c>
      <c r="E1388" s="23"/>
      <c r="F1388" s="23">
        <f>(0)</f>
        <v>0</v>
      </c>
      <c r="G1388" s="23">
        <f>(C1388 * E1388 + C1388 * E1388 * F1388)</f>
        <v>0</v>
      </c>
    </row>
    <row r="1389" spans="1:7" ht="75" x14ac:dyDescent="0.25">
      <c r="A1389" s="6" t="s">
        <v>1214</v>
      </c>
      <c r="B1389" s="15" t="s">
        <v>1043</v>
      </c>
      <c r="C1389" s="23">
        <f>(19)*(1)*(1)*(1)*(1 + (0))</f>
        <v>19</v>
      </c>
      <c r="D1389" s="23" t="s">
        <v>32</v>
      </c>
      <c r="E1389" s="23"/>
      <c r="F1389" s="23">
        <f>(0)</f>
        <v>0</v>
      </c>
      <c r="G1389" s="23">
        <f>(C1389 * E1389 + C1389 * E1389 * F1389)</f>
        <v>0</v>
      </c>
    </row>
    <row r="1390" spans="1:7" x14ac:dyDescent="0.25">
      <c r="A1390" s="4"/>
      <c r="B1390" s="12" t="s">
        <v>297</v>
      </c>
      <c r="C1390" s="21"/>
      <c r="D1390" s="21"/>
      <c r="E1390" s="21"/>
      <c r="F1390" s="21"/>
      <c r="G1390" s="21"/>
    </row>
    <row r="1391" spans="1:7" ht="330" x14ac:dyDescent="0.25">
      <c r="A1391" s="5"/>
      <c r="B1391" s="13" t="s">
        <v>1148</v>
      </c>
      <c r="C1391" s="22"/>
      <c r="D1391" s="22"/>
      <c r="E1391" s="22"/>
      <c r="F1391" s="22"/>
      <c r="G1391" s="22"/>
    </row>
    <row r="1392" spans="1:7" x14ac:dyDescent="0.25">
      <c r="A1392" s="6"/>
      <c r="B1392" s="14" t="s">
        <v>1149</v>
      </c>
      <c r="C1392" s="23"/>
      <c r="D1392" s="23"/>
      <c r="E1392" s="23"/>
      <c r="F1392" s="23"/>
      <c r="G1392" s="23"/>
    </row>
    <row r="1393" spans="1:7" x14ac:dyDescent="0.25">
      <c r="A1393" s="6" t="s">
        <v>1215</v>
      </c>
      <c r="B1393" s="15" t="s">
        <v>1151</v>
      </c>
      <c r="C1393" s="23">
        <f>(52)*(1)*(1)*(1)*(1 + (0))</f>
        <v>52</v>
      </c>
      <c r="D1393" s="23" t="s">
        <v>32</v>
      </c>
      <c r="E1393" s="23"/>
      <c r="F1393" s="23">
        <f>(0)</f>
        <v>0</v>
      </c>
      <c r="G1393" s="23">
        <f>(C1393 * E1393 + C1393 * E1393 * F1393)</f>
        <v>0</v>
      </c>
    </row>
    <row r="1394" spans="1:7" ht="240" x14ac:dyDescent="0.25">
      <c r="A1394" s="5"/>
      <c r="B1394" s="13" t="s">
        <v>1156</v>
      </c>
      <c r="C1394" s="22"/>
      <c r="D1394" s="22"/>
      <c r="E1394" s="22"/>
      <c r="F1394" s="22"/>
      <c r="G1394" s="22"/>
    </row>
    <row r="1395" spans="1:7" x14ac:dyDescent="0.25">
      <c r="A1395" s="6"/>
      <c r="B1395" s="14" t="s">
        <v>1044</v>
      </c>
      <c r="C1395" s="23"/>
      <c r="D1395" s="23"/>
      <c r="E1395" s="23"/>
      <c r="F1395" s="23"/>
      <c r="G1395" s="23"/>
    </row>
    <row r="1396" spans="1:7" x14ac:dyDescent="0.25">
      <c r="A1396" s="6" t="s">
        <v>1216</v>
      </c>
      <c r="B1396" s="15" t="s">
        <v>301</v>
      </c>
      <c r="C1396" s="23">
        <f>(19)*(1)*(1)*(1)*(1 + (0))</f>
        <v>19</v>
      </c>
      <c r="D1396" s="23" t="s">
        <v>32</v>
      </c>
      <c r="E1396" s="23"/>
      <c r="F1396" s="23">
        <f>(0)</f>
        <v>0</v>
      </c>
      <c r="G1396" s="23">
        <f>(C1396 * E1396 + C1396 * E1396 * F1396)</f>
        <v>0</v>
      </c>
    </row>
    <row r="1397" spans="1:7" x14ac:dyDescent="0.25">
      <c r="A1397" s="4"/>
      <c r="B1397" s="12" t="s">
        <v>1048</v>
      </c>
      <c r="C1397" s="21"/>
      <c r="D1397" s="21"/>
      <c r="E1397" s="21"/>
      <c r="F1397" s="21"/>
      <c r="G1397" s="21"/>
    </row>
    <row r="1398" spans="1:7" ht="409.5" x14ac:dyDescent="0.25">
      <c r="A1398" s="5"/>
      <c r="B1398" s="13" t="s">
        <v>1217</v>
      </c>
      <c r="C1398" s="22"/>
      <c r="D1398" s="22"/>
      <c r="E1398" s="22"/>
      <c r="F1398" s="22"/>
      <c r="G1398" s="22"/>
    </row>
    <row r="1399" spans="1:7" x14ac:dyDescent="0.25">
      <c r="A1399" s="6"/>
      <c r="B1399" s="14" t="s">
        <v>1050</v>
      </c>
      <c r="C1399" s="23"/>
      <c r="D1399" s="23"/>
      <c r="E1399" s="23"/>
      <c r="F1399" s="23"/>
      <c r="G1399" s="23"/>
    </row>
    <row r="1400" spans="1:7" x14ac:dyDescent="0.25">
      <c r="A1400" s="6" t="s">
        <v>1218</v>
      </c>
      <c r="B1400" s="15" t="s">
        <v>286</v>
      </c>
      <c r="C1400" s="23">
        <f>(1)*(1)*(1)*(1)*(1 + (0))</f>
        <v>1</v>
      </c>
      <c r="D1400" s="23" t="s">
        <v>36</v>
      </c>
      <c r="E1400" s="23"/>
      <c r="F1400" s="23">
        <f>(0)</f>
        <v>0</v>
      </c>
      <c r="G1400" s="23">
        <f>(C1400 * E1400 + C1400 * E1400 * F1400)</f>
        <v>0</v>
      </c>
    </row>
    <row r="1401" spans="1:7" x14ac:dyDescent="0.25">
      <c r="A1401" s="6"/>
      <c r="B1401" s="14" t="s">
        <v>195</v>
      </c>
      <c r="C1401" s="23"/>
      <c r="D1401" s="23"/>
      <c r="E1401" s="23"/>
      <c r="F1401" s="23"/>
      <c r="G1401" s="23"/>
    </row>
    <row r="1402" spans="1:7" x14ac:dyDescent="0.25">
      <c r="A1402" s="6" t="s">
        <v>1219</v>
      </c>
      <c r="B1402" s="15" t="s">
        <v>1220</v>
      </c>
      <c r="C1402" s="23">
        <f>(1)*(1)*(1)*(1)*(1 + (0))</f>
        <v>1</v>
      </c>
      <c r="D1402" s="23" t="s">
        <v>36</v>
      </c>
      <c r="E1402" s="23"/>
      <c r="F1402" s="23">
        <f>(0)</f>
        <v>0</v>
      </c>
      <c r="G1402" s="23">
        <f>(C1402 * E1402 + C1402 * E1402 * F1402)</f>
        <v>0</v>
      </c>
    </row>
    <row r="1403" spans="1:7" ht="120" x14ac:dyDescent="0.25">
      <c r="A1403" s="5"/>
      <c r="B1403" s="13" t="s">
        <v>1221</v>
      </c>
      <c r="C1403" s="22"/>
      <c r="D1403" s="22"/>
      <c r="E1403" s="22"/>
      <c r="F1403" s="22"/>
      <c r="G1403" s="22"/>
    </row>
    <row r="1404" spans="1:7" x14ac:dyDescent="0.25">
      <c r="A1404" s="6"/>
      <c r="B1404" s="14" t="s">
        <v>1056</v>
      </c>
      <c r="C1404" s="23"/>
      <c r="D1404" s="23"/>
      <c r="E1404" s="23"/>
      <c r="F1404" s="23"/>
      <c r="G1404" s="23"/>
    </row>
    <row r="1405" spans="1:7" ht="30" x14ac:dyDescent="0.25">
      <c r="A1405" s="6" t="s">
        <v>1222</v>
      </c>
      <c r="B1405" s="15" t="s">
        <v>1058</v>
      </c>
      <c r="C1405" s="23">
        <f>(1)*(1)*(1)*(1)*(1 + (0))</f>
        <v>1</v>
      </c>
      <c r="D1405" s="23" t="s">
        <v>36</v>
      </c>
      <c r="E1405" s="23"/>
      <c r="F1405" s="23">
        <f>(0)</f>
        <v>0</v>
      </c>
      <c r="G1405" s="23">
        <f>(C1405 * E1405 + C1405 * E1405 * F1405)</f>
        <v>0</v>
      </c>
    </row>
    <row r="1406" spans="1:7" x14ac:dyDescent="0.25">
      <c r="A1406" s="4"/>
      <c r="B1406" s="12" t="s">
        <v>1223</v>
      </c>
      <c r="C1406" s="21"/>
      <c r="D1406" s="21"/>
      <c r="E1406" s="21"/>
      <c r="F1406" s="21"/>
      <c r="G1406" s="21"/>
    </row>
    <row r="1407" spans="1:7" ht="285" x14ac:dyDescent="0.25">
      <c r="A1407" s="5"/>
      <c r="B1407" s="13" t="s">
        <v>1224</v>
      </c>
      <c r="C1407" s="22"/>
      <c r="D1407" s="22"/>
      <c r="E1407" s="22"/>
      <c r="F1407" s="22"/>
      <c r="G1407" s="22"/>
    </row>
    <row r="1408" spans="1:7" ht="30" x14ac:dyDescent="0.25">
      <c r="A1408" s="6"/>
      <c r="B1408" s="14" t="s">
        <v>1225</v>
      </c>
      <c r="C1408" s="23"/>
      <c r="D1408" s="23"/>
      <c r="E1408" s="23"/>
      <c r="F1408" s="23"/>
      <c r="G1408" s="23"/>
    </row>
    <row r="1409" spans="1:7" ht="30" x14ac:dyDescent="0.25">
      <c r="A1409" s="6" t="s">
        <v>1226</v>
      </c>
      <c r="B1409" s="15" t="s">
        <v>1227</v>
      </c>
      <c r="C1409" s="23">
        <f>(1)*(1)*(1)*(1)*(1 + (0))</f>
        <v>1</v>
      </c>
      <c r="D1409" s="23" t="s">
        <v>245</v>
      </c>
      <c r="E1409" s="23"/>
      <c r="F1409" s="23">
        <f>(0)</f>
        <v>0</v>
      </c>
      <c r="G1409" s="23">
        <f>(C1409 * E1409 + C1409 * E1409 * F1409)</f>
        <v>0</v>
      </c>
    </row>
    <row r="1410" spans="1:7" ht="31.5" x14ac:dyDescent="0.25">
      <c r="A1410" s="3"/>
      <c r="B1410" s="11" t="s">
        <v>328</v>
      </c>
      <c r="C1410" s="20"/>
      <c r="D1410" s="20"/>
      <c r="E1410" s="20"/>
      <c r="F1410" s="20"/>
      <c r="G1410" s="20"/>
    </row>
    <row r="1411" spans="1:7" x14ac:dyDescent="0.25">
      <c r="A1411" s="4"/>
      <c r="B1411" s="12" t="s">
        <v>106</v>
      </c>
      <c r="C1411" s="21"/>
      <c r="D1411" s="21"/>
      <c r="E1411" s="21"/>
      <c r="F1411" s="21"/>
      <c r="G1411" s="21"/>
    </row>
    <row r="1412" spans="1:7" ht="345" x14ac:dyDescent="0.25">
      <c r="A1412" s="5"/>
      <c r="B1412" s="13" t="s">
        <v>283</v>
      </c>
      <c r="C1412" s="22"/>
      <c r="D1412" s="22"/>
      <c r="E1412" s="22"/>
      <c r="F1412" s="22"/>
      <c r="G1412" s="22"/>
    </row>
    <row r="1413" spans="1:7" ht="30" x14ac:dyDescent="0.25">
      <c r="A1413" s="6"/>
      <c r="B1413" s="14" t="s">
        <v>284</v>
      </c>
      <c r="C1413" s="23"/>
      <c r="D1413" s="23"/>
      <c r="E1413" s="23"/>
      <c r="F1413" s="23"/>
      <c r="G1413" s="23"/>
    </row>
    <row r="1414" spans="1:7" ht="30" x14ac:dyDescent="0.25">
      <c r="A1414" s="6" t="s">
        <v>1228</v>
      </c>
      <c r="B1414" s="15" t="s">
        <v>1229</v>
      </c>
      <c r="C1414" s="23">
        <f>(115)*(1)*(1)*(1)*(1 + (0))</f>
        <v>115</v>
      </c>
      <c r="D1414" s="23" t="s">
        <v>32</v>
      </c>
      <c r="E1414" s="23"/>
      <c r="F1414" s="23">
        <f>(0)</f>
        <v>0</v>
      </c>
      <c r="G1414" s="23">
        <f>(C1414 * E1414 + C1414 * E1414 * F1414)</f>
        <v>0</v>
      </c>
    </row>
    <row r="1415" spans="1:7" x14ac:dyDescent="0.25">
      <c r="A1415" s="6" t="s">
        <v>1230</v>
      </c>
      <c r="B1415" s="15" t="s">
        <v>1036</v>
      </c>
      <c r="C1415" s="23">
        <f>(251)*(1)*(1)*(1)*(1 + (0))</f>
        <v>251</v>
      </c>
      <c r="D1415" s="23" t="s">
        <v>32</v>
      </c>
      <c r="E1415" s="23"/>
      <c r="F1415" s="23">
        <f>(0)</f>
        <v>0</v>
      </c>
      <c r="G1415" s="23">
        <f>(C1415 * E1415 + C1415 * E1415 * F1415)</f>
        <v>0</v>
      </c>
    </row>
    <row r="1416" spans="1:7" x14ac:dyDescent="0.25">
      <c r="A1416" s="6" t="s">
        <v>1231</v>
      </c>
      <c r="B1416" s="15" t="s">
        <v>1038</v>
      </c>
      <c r="C1416" s="23">
        <f>(69)*(1)*(1)*(1)*(1 + (0))</f>
        <v>69</v>
      </c>
      <c r="D1416" s="23" t="s">
        <v>32</v>
      </c>
      <c r="E1416" s="23"/>
      <c r="F1416" s="23">
        <f>(0)</f>
        <v>0</v>
      </c>
      <c r="G1416" s="23">
        <f>(C1416 * E1416 + C1416 * E1416 * F1416)</f>
        <v>0</v>
      </c>
    </row>
    <row r="1417" spans="1:7" x14ac:dyDescent="0.25">
      <c r="A1417" s="6" t="s">
        <v>1232</v>
      </c>
      <c r="B1417" s="15" t="s">
        <v>1233</v>
      </c>
      <c r="C1417" s="23">
        <f>(9)*(1)*(1)*(1)*(1 + (0))</f>
        <v>9</v>
      </c>
      <c r="D1417" s="23" t="s">
        <v>32</v>
      </c>
      <c r="E1417" s="23"/>
      <c r="F1417" s="23">
        <f>(0)</f>
        <v>0</v>
      </c>
      <c r="G1417" s="23">
        <f>(C1417 * E1417 + C1417 * E1417 * F1417)</f>
        <v>0</v>
      </c>
    </row>
    <row r="1418" spans="1:7" ht="45" x14ac:dyDescent="0.25">
      <c r="A1418" s="6"/>
      <c r="B1418" s="14" t="s">
        <v>1234</v>
      </c>
      <c r="C1418" s="23"/>
      <c r="D1418" s="23"/>
      <c r="E1418" s="23"/>
      <c r="F1418" s="23"/>
      <c r="G1418" s="23"/>
    </row>
    <row r="1419" spans="1:7" x14ac:dyDescent="0.25">
      <c r="A1419" s="6" t="s">
        <v>1235</v>
      </c>
      <c r="B1419" s="15" t="s">
        <v>1036</v>
      </c>
      <c r="C1419" s="23">
        <f>(23)*(1)*(1)*(1)*(1 + (0))</f>
        <v>23</v>
      </c>
      <c r="D1419" s="23" t="s">
        <v>32</v>
      </c>
      <c r="E1419" s="23"/>
      <c r="F1419" s="23">
        <f>(0)</f>
        <v>0</v>
      </c>
      <c r="G1419" s="23">
        <f>(C1419 * E1419 + C1419 * E1419 * F1419)</f>
        <v>0</v>
      </c>
    </row>
    <row r="1420" spans="1:7" x14ac:dyDescent="0.25">
      <c r="A1420" s="6" t="s">
        <v>1236</v>
      </c>
      <c r="B1420" s="15" t="s">
        <v>1038</v>
      </c>
      <c r="C1420" s="23">
        <f>(113)*(1)*(1)*(1)*(1 + (0))</f>
        <v>113</v>
      </c>
      <c r="D1420" s="23" t="s">
        <v>32</v>
      </c>
      <c r="E1420" s="23"/>
      <c r="F1420" s="23">
        <f>(0)</f>
        <v>0</v>
      </c>
      <c r="G1420" s="23">
        <f>(C1420 * E1420 + C1420 * E1420 * F1420)</f>
        <v>0</v>
      </c>
    </row>
    <row r="1421" spans="1:7" x14ac:dyDescent="0.25">
      <c r="A1421" s="6" t="s">
        <v>1237</v>
      </c>
      <c r="B1421" s="15" t="s">
        <v>1233</v>
      </c>
      <c r="C1421" s="23">
        <f>(117)*(1)*(1)*(1)*(1 + (0))</f>
        <v>117</v>
      </c>
      <c r="D1421" s="23" t="s">
        <v>32</v>
      </c>
      <c r="E1421" s="23"/>
      <c r="F1421" s="23">
        <f>(0)</f>
        <v>0</v>
      </c>
      <c r="G1421" s="23">
        <f>(C1421 * E1421 + C1421 * E1421 * F1421)</f>
        <v>0</v>
      </c>
    </row>
    <row r="1422" spans="1:7" ht="45" x14ac:dyDescent="0.25">
      <c r="A1422" s="6"/>
      <c r="B1422" s="14" t="s">
        <v>1238</v>
      </c>
      <c r="C1422" s="23"/>
      <c r="D1422" s="23"/>
      <c r="E1422" s="23"/>
      <c r="F1422" s="23"/>
      <c r="G1422" s="23"/>
    </row>
    <row r="1423" spans="1:7" x14ac:dyDescent="0.25">
      <c r="A1423" s="6" t="s">
        <v>1239</v>
      </c>
      <c r="B1423" s="15" t="s">
        <v>1036</v>
      </c>
      <c r="C1423" s="23">
        <f>(26)*(1)*(1)*(1)*(1 + (0))</f>
        <v>26</v>
      </c>
      <c r="D1423" s="23" t="s">
        <v>32</v>
      </c>
      <c r="E1423" s="23"/>
      <c r="F1423" s="23">
        <f>(0)</f>
        <v>0</v>
      </c>
      <c r="G1423" s="23">
        <f>(C1423 * E1423 + C1423 * E1423 * F1423)</f>
        <v>0</v>
      </c>
    </row>
    <row r="1424" spans="1:7" x14ac:dyDescent="0.25">
      <c r="A1424" s="6" t="s">
        <v>1240</v>
      </c>
      <c r="B1424" s="15" t="s">
        <v>1038</v>
      </c>
      <c r="C1424" s="23">
        <f>(65)*(1)*(1)*(1)*(1 + (0))</f>
        <v>65</v>
      </c>
      <c r="D1424" s="23" t="s">
        <v>32</v>
      </c>
      <c r="E1424" s="23"/>
      <c r="F1424" s="23">
        <f>(0)</f>
        <v>0</v>
      </c>
      <c r="G1424" s="23">
        <f>(C1424 * E1424 + C1424 * E1424 * F1424)</f>
        <v>0</v>
      </c>
    </row>
    <row r="1425" spans="1:7" x14ac:dyDescent="0.25">
      <c r="A1425" s="6" t="s">
        <v>1241</v>
      </c>
      <c r="B1425" s="15" t="s">
        <v>1233</v>
      </c>
      <c r="C1425" s="23">
        <f>(85)*(1)*(1)*(1)*(1 + (0))</f>
        <v>85</v>
      </c>
      <c r="D1425" s="23" t="s">
        <v>32</v>
      </c>
      <c r="E1425" s="23"/>
      <c r="F1425" s="23">
        <f>(0)</f>
        <v>0</v>
      </c>
      <c r="G1425" s="23">
        <f>(C1425 * E1425 + C1425 * E1425 * F1425)</f>
        <v>0</v>
      </c>
    </row>
    <row r="1426" spans="1:7" x14ac:dyDescent="0.25">
      <c r="A1426" s="5"/>
      <c r="B1426" s="13" t="s">
        <v>111</v>
      </c>
      <c r="C1426" s="22"/>
      <c r="D1426" s="22"/>
      <c r="E1426" s="22"/>
      <c r="F1426" s="22"/>
      <c r="G1426" s="22"/>
    </row>
    <row r="1427" spans="1:7" ht="30" x14ac:dyDescent="0.25">
      <c r="A1427" s="6"/>
      <c r="B1427" s="14" t="s">
        <v>331</v>
      </c>
      <c r="C1427" s="23"/>
      <c r="D1427" s="23"/>
      <c r="E1427" s="23"/>
      <c r="F1427" s="23"/>
      <c r="G1427" s="23"/>
    </row>
    <row r="1428" spans="1:7" x14ac:dyDescent="0.25">
      <c r="A1428" s="6" t="s">
        <v>1242</v>
      </c>
      <c r="B1428" s="15" t="s">
        <v>289</v>
      </c>
      <c r="C1428" s="23">
        <f>(1)*(1)*(1)*(1)*(1 + (0))</f>
        <v>1</v>
      </c>
      <c r="D1428" s="23" t="s">
        <v>67</v>
      </c>
      <c r="E1428" s="23"/>
      <c r="F1428" s="23">
        <f>(0)</f>
        <v>0</v>
      </c>
      <c r="G1428" s="23">
        <f>(C1428 * E1428 + C1428 * E1428 * F1428)</f>
        <v>0</v>
      </c>
    </row>
    <row r="1429" spans="1:7" x14ac:dyDescent="0.25">
      <c r="A1429" s="6" t="s">
        <v>1243</v>
      </c>
      <c r="B1429" s="15" t="s">
        <v>291</v>
      </c>
      <c r="C1429" s="23">
        <f>(1)*(1)*(1)*(1)*(1 + (0))</f>
        <v>1</v>
      </c>
      <c r="D1429" s="23" t="s">
        <v>67</v>
      </c>
      <c r="E1429" s="23"/>
      <c r="F1429" s="23">
        <f>(0)</f>
        <v>0</v>
      </c>
      <c r="G1429" s="23">
        <f>(C1429 * E1429 + C1429 * E1429 * F1429)</f>
        <v>0</v>
      </c>
    </row>
    <row r="1430" spans="1:7" x14ac:dyDescent="0.25">
      <c r="A1430" s="4"/>
      <c r="B1430" s="12" t="s">
        <v>292</v>
      </c>
      <c r="C1430" s="21"/>
      <c r="D1430" s="21"/>
      <c r="E1430" s="21"/>
      <c r="F1430" s="21"/>
      <c r="G1430" s="21"/>
    </row>
    <row r="1431" spans="1:7" ht="360" x14ac:dyDescent="0.25">
      <c r="A1431" s="5"/>
      <c r="B1431" s="13" t="s">
        <v>293</v>
      </c>
      <c r="C1431" s="22"/>
      <c r="D1431" s="22"/>
      <c r="E1431" s="22"/>
      <c r="F1431" s="22"/>
      <c r="G1431" s="22"/>
    </row>
    <row r="1432" spans="1:7" x14ac:dyDescent="0.25">
      <c r="A1432" s="6"/>
      <c r="B1432" s="14" t="s">
        <v>292</v>
      </c>
      <c r="C1432" s="23"/>
      <c r="D1432" s="23"/>
      <c r="E1432" s="23"/>
      <c r="F1432" s="23"/>
      <c r="G1432" s="23"/>
    </row>
    <row r="1433" spans="1:7" ht="75" x14ac:dyDescent="0.25">
      <c r="A1433" s="6" t="s">
        <v>1244</v>
      </c>
      <c r="B1433" s="15" t="s">
        <v>296</v>
      </c>
      <c r="C1433" s="23">
        <f>(348)*(1)*(1)*(1)*(1 + (0))</f>
        <v>348</v>
      </c>
      <c r="D1433" s="23" t="s">
        <v>32</v>
      </c>
      <c r="E1433" s="23"/>
      <c r="F1433" s="23">
        <f>(0)</f>
        <v>0</v>
      </c>
      <c r="G1433" s="23">
        <f>(C1433 * E1433 + C1433 * E1433 * F1433)</f>
        <v>0</v>
      </c>
    </row>
    <row r="1434" spans="1:7" ht="75" x14ac:dyDescent="0.25">
      <c r="A1434" s="6" t="s">
        <v>1245</v>
      </c>
      <c r="B1434" s="15" t="s">
        <v>1043</v>
      </c>
      <c r="C1434" s="23">
        <f>(96)*(1)*(1)*(1)*(1 + (0))</f>
        <v>96</v>
      </c>
      <c r="D1434" s="23" t="s">
        <v>32</v>
      </c>
      <c r="E1434" s="23"/>
      <c r="F1434" s="23">
        <f>(0)</f>
        <v>0</v>
      </c>
      <c r="G1434" s="23">
        <f>(C1434 * E1434 + C1434 * E1434 * F1434)</f>
        <v>0</v>
      </c>
    </row>
    <row r="1435" spans="1:7" ht="75" x14ac:dyDescent="0.25">
      <c r="A1435" s="6" t="s">
        <v>1246</v>
      </c>
      <c r="B1435" s="15" t="s">
        <v>1247</v>
      </c>
      <c r="C1435" s="23">
        <f>(159)*(1)*(1)*(1)*(1 + (0))</f>
        <v>159</v>
      </c>
      <c r="D1435" s="23" t="s">
        <v>32</v>
      </c>
      <c r="E1435" s="23"/>
      <c r="F1435" s="23">
        <f>(0)</f>
        <v>0</v>
      </c>
      <c r="G1435" s="23">
        <f>(C1435 * E1435 + C1435 * E1435 * F1435)</f>
        <v>0</v>
      </c>
    </row>
    <row r="1436" spans="1:7" ht="75" x14ac:dyDescent="0.25">
      <c r="A1436" s="6" t="s">
        <v>1248</v>
      </c>
      <c r="B1436" s="15" t="s">
        <v>1249</v>
      </c>
      <c r="C1436" s="23">
        <f>(93)*(1)*(1)*(1)*(1 + (0))</f>
        <v>93</v>
      </c>
      <c r="D1436" s="23" t="s">
        <v>32</v>
      </c>
      <c r="E1436" s="23"/>
      <c r="F1436" s="23">
        <f>(0)</f>
        <v>0</v>
      </c>
      <c r="G1436" s="23">
        <f>(C1436 * E1436 + C1436 * E1436 * F1436)</f>
        <v>0</v>
      </c>
    </row>
    <row r="1437" spans="1:7" ht="75" x14ac:dyDescent="0.25">
      <c r="A1437" s="6" t="s">
        <v>1250</v>
      </c>
      <c r="B1437" s="15" t="s">
        <v>1251</v>
      </c>
      <c r="C1437" s="23">
        <f>(175)*(1)*(1)*(1)*(1 + (0))</f>
        <v>175</v>
      </c>
      <c r="D1437" s="23" t="s">
        <v>32</v>
      </c>
      <c r="E1437" s="23"/>
      <c r="F1437" s="23">
        <f>(0)</f>
        <v>0</v>
      </c>
      <c r="G1437" s="23">
        <f>(C1437 * E1437 + C1437 * E1437 * F1437)</f>
        <v>0</v>
      </c>
    </row>
    <row r="1438" spans="1:7" x14ac:dyDescent="0.25">
      <c r="A1438" s="4"/>
      <c r="B1438" s="12" t="s">
        <v>297</v>
      </c>
      <c r="C1438" s="21"/>
      <c r="D1438" s="21"/>
      <c r="E1438" s="21"/>
      <c r="F1438" s="21"/>
      <c r="G1438" s="21"/>
    </row>
    <row r="1439" spans="1:7" ht="330" x14ac:dyDescent="0.25">
      <c r="A1439" s="5"/>
      <c r="B1439" s="13" t="s">
        <v>336</v>
      </c>
      <c r="C1439" s="22"/>
      <c r="D1439" s="22"/>
      <c r="E1439" s="22"/>
      <c r="F1439" s="22"/>
      <c r="G1439" s="22"/>
    </row>
    <row r="1440" spans="1:7" x14ac:dyDescent="0.25">
      <c r="A1440" s="6"/>
      <c r="B1440" s="14" t="s">
        <v>299</v>
      </c>
      <c r="C1440" s="23"/>
      <c r="D1440" s="23"/>
      <c r="E1440" s="23"/>
      <c r="F1440" s="23"/>
      <c r="G1440" s="23"/>
    </row>
    <row r="1441" spans="1:7" x14ac:dyDescent="0.25">
      <c r="A1441" s="6" t="s">
        <v>1252</v>
      </c>
      <c r="B1441" s="15" t="s">
        <v>301</v>
      </c>
      <c r="C1441" s="23">
        <f>(348)*(1)*(1)*(1)*(1 + (0))</f>
        <v>348</v>
      </c>
      <c r="D1441" s="23" t="s">
        <v>32</v>
      </c>
      <c r="E1441" s="23"/>
      <c r="F1441" s="23">
        <f>(0)</f>
        <v>0</v>
      </c>
      <c r="G1441" s="23">
        <f>(C1441 * E1441 + C1441 * E1441 * F1441)</f>
        <v>0</v>
      </c>
    </row>
    <row r="1442" spans="1:7" ht="30" x14ac:dyDescent="0.25">
      <c r="A1442" s="6"/>
      <c r="B1442" s="14" t="s">
        <v>302</v>
      </c>
      <c r="C1442" s="23"/>
      <c r="D1442" s="23"/>
      <c r="E1442" s="23"/>
      <c r="F1442" s="23"/>
      <c r="G1442" s="23"/>
    </row>
    <row r="1443" spans="1:7" ht="75" x14ac:dyDescent="0.25">
      <c r="A1443" s="6" t="s">
        <v>1253</v>
      </c>
      <c r="B1443" s="15" t="s">
        <v>1047</v>
      </c>
      <c r="C1443" s="23">
        <f>(41)*(1)*(1)*(1)*(1 + (0))</f>
        <v>41</v>
      </c>
      <c r="D1443" s="23" t="s">
        <v>36</v>
      </c>
      <c r="E1443" s="23"/>
      <c r="F1443" s="23">
        <f>(0)</f>
        <v>0</v>
      </c>
      <c r="G1443" s="23">
        <f>(C1443 * E1443 + C1443 * E1443 * F1443)</f>
        <v>0</v>
      </c>
    </row>
    <row r="1444" spans="1:7" ht="315" x14ac:dyDescent="0.25">
      <c r="A1444" s="5"/>
      <c r="B1444" s="13" t="s">
        <v>1254</v>
      </c>
      <c r="C1444" s="22"/>
      <c r="D1444" s="22"/>
      <c r="E1444" s="22"/>
      <c r="F1444" s="22"/>
      <c r="G1444" s="22"/>
    </row>
    <row r="1445" spans="1:7" x14ac:dyDescent="0.25">
      <c r="A1445" s="6"/>
      <c r="B1445" s="14" t="s">
        <v>1044</v>
      </c>
      <c r="C1445" s="23"/>
      <c r="D1445" s="23"/>
      <c r="E1445" s="23"/>
      <c r="F1445" s="23"/>
      <c r="G1445" s="23"/>
    </row>
    <row r="1446" spans="1:7" x14ac:dyDescent="0.25">
      <c r="A1446" s="6" t="s">
        <v>1255</v>
      </c>
      <c r="B1446" s="15" t="s">
        <v>1151</v>
      </c>
      <c r="C1446" s="23">
        <f>(96)*(1)*(1)*(1)*(1 + (0))</f>
        <v>96</v>
      </c>
      <c r="D1446" s="23" t="s">
        <v>32</v>
      </c>
      <c r="E1446" s="23"/>
      <c r="F1446" s="23">
        <f>(0)</f>
        <v>0</v>
      </c>
      <c r="G1446" s="23">
        <f>(C1446 * E1446 + C1446 * E1446 * F1446)</f>
        <v>0</v>
      </c>
    </row>
    <row r="1447" spans="1:7" x14ac:dyDescent="0.25">
      <c r="A1447" s="6"/>
      <c r="B1447" s="14" t="s">
        <v>1256</v>
      </c>
      <c r="C1447" s="23"/>
      <c r="D1447" s="23"/>
      <c r="E1447" s="23"/>
      <c r="F1447" s="23"/>
      <c r="G1447" s="23"/>
    </row>
    <row r="1448" spans="1:7" x14ac:dyDescent="0.25">
      <c r="A1448" s="6" t="s">
        <v>1257</v>
      </c>
      <c r="B1448" s="15" t="s">
        <v>1151</v>
      </c>
      <c r="C1448" s="23">
        <f>(159)*(1)*(1)*(1)*(1 + (0))</f>
        <v>159</v>
      </c>
      <c r="D1448" s="23" t="s">
        <v>32</v>
      </c>
      <c r="E1448" s="23"/>
      <c r="F1448" s="23">
        <f>(0)</f>
        <v>0</v>
      </c>
      <c r="G1448" s="23">
        <f>(C1448 * E1448 + C1448 * E1448 * F1448)</f>
        <v>0</v>
      </c>
    </row>
    <row r="1449" spans="1:7" x14ac:dyDescent="0.25">
      <c r="A1449" s="6"/>
      <c r="B1449" s="14" t="s">
        <v>1258</v>
      </c>
      <c r="C1449" s="23"/>
      <c r="D1449" s="23"/>
      <c r="E1449" s="23"/>
      <c r="F1449" s="23"/>
      <c r="G1449" s="23"/>
    </row>
    <row r="1450" spans="1:7" x14ac:dyDescent="0.25">
      <c r="A1450" s="6" t="s">
        <v>1259</v>
      </c>
      <c r="B1450" s="15" t="s">
        <v>1151</v>
      </c>
      <c r="C1450" s="23">
        <f>(93)*(1)*(1)*(1)*(1 + (0))</f>
        <v>93</v>
      </c>
      <c r="D1450" s="23" t="s">
        <v>32</v>
      </c>
      <c r="E1450" s="23"/>
      <c r="F1450" s="23">
        <f>(0)</f>
        <v>0</v>
      </c>
      <c r="G1450" s="23">
        <f>(C1450 * E1450 + C1450 * E1450 * F1450)</f>
        <v>0</v>
      </c>
    </row>
    <row r="1451" spans="1:7" x14ac:dyDescent="0.25">
      <c r="A1451" s="6"/>
      <c r="B1451" s="14" t="s">
        <v>1260</v>
      </c>
      <c r="C1451" s="23"/>
      <c r="D1451" s="23"/>
      <c r="E1451" s="23"/>
      <c r="F1451" s="23"/>
      <c r="G1451" s="23"/>
    </row>
    <row r="1452" spans="1:7" x14ac:dyDescent="0.25">
      <c r="A1452" s="6" t="s">
        <v>1261</v>
      </c>
      <c r="B1452" s="15" t="s">
        <v>1151</v>
      </c>
      <c r="C1452" s="23">
        <f>(175)*(1)*(1)*(1)*(1 + (0))</f>
        <v>175</v>
      </c>
      <c r="D1452" s="23" t="s">
        <v>32</v>
      </c>
      <c r="E1452" s="23"/>
      <c r="F1452" s="23">
        <f>(0)</f>
        <v>0</v>
      </c>
      <c r="G1452" s="23">
        <f>(C1452 * E1452 + C1452 * E1452 * F1452)</f>
        <v>0</v>
      </c>
    </row>
    <row r="1453" spans="1:7" x14ac:dyDescent="0.25">
      <c r="A1453" s="6"/>
      <c r="B1453" s="14" t="s">
        <v>195</v>
      </c>
      <c r="C1453" s="23"/>
      <c r="D1453" s="23"/>
      <c r="E1453" s="23"/>
      <c r="F1453" s="23"/>
      <c r="G1453" s="23"/>
    </row>
    <row r="1454" spans="1:7" ht="45" x14ac:dyDescent="0.25">
      <c r="A1454" s="6" t="s">
        <v>1262</v>
      </c>
      <c r="B1454" s="15" t="s">
        <v>1263</v>
      </c>
      <c r="C1454" s="23">
        <f>(1)*(1)*(1)*(1)*(1 + (0))</f>
        <v>1</v>
      </c>
      <c r="D1454" s="23" t="s">
        <v>67</v>
      </c>
      <c r="E1454" s="23"/>
      <c r="F1454" s="23">
        <f>(0)</f>
        <v>0</v>
      </c>
      <c r="G1454" s="23">
        <f>(C1454 * E1454 + C1454 * E1454 * F1454)</f>
        <v>0</v>
      </c>
    </row>
    <row r="1455" spans="1:7" x14ac:dyDescent="0.25">
      <c r="A1455" s="4"/>
      <c r="B1455" s="12" t="s">
        <v>1048</v>
      </c>
      <c r="C1455" s="21"/>
      <c r="D1455" s="21"/>
      <c r="E1455" s="21"/>
      <c r="F1455" s="21"/>
      <c r="G1455" s="21"/>
    </row>
    <row r="1456" spans="1:7" ht="409.5" x14ac:dyDescent="0.25">
      <c r="A1456" s="5"/>
      <c r="B1456" s="13" t="s">
        <v>1162</v>
      </c>
      <c r="C1456" s="22"/>
      <c r="D1456" s="22"/>
      <c r="E1456" s="22"/>
      <c r="F1456" s="22"/>
      <c r="G1456" s="22"/>
    </row>
    <row r="1457" spans="1:7" x14ac:dyDescent="0.25">
      <c r="A1457" s="6"/>
      <c r="B1457" s="14" t="s">
        <v>1050</v>
      </c>
      <c r="C1457" s="23"/>
      <c r="D1457" s="23"/>
      <c r="E1457" s="23"/>
      <c r="F1457" s="23"/>
      <c r="G1457" s="23"/>
    </row>
    <row r="1458" spans="1:7" x14ac:dyDescent="0.25">
      <c r="A1458" s="6" t="s">
        <v>1264</v>
      </c>
      <c r="B1458" s="15" t="s">
        <v>286</v>
      </c>
      <c r="C1458" s="23">
        <f>(6)*(1)*(1)*(1)*(1 + (0))</f>
        <v>6</v>
      </c>
      <c r="D1458" s="23" t="s">
        <v>36</v>
      </c>
      <c r="E1458" s="23"/>
      <c r="F1458" s="23">
        <f>(0)</f>
        <v>0</v>
      </c>
      <c r="G1458" s="23">
        <f>(C1458 * E1458 + C1458 * E1458 * F1458)</f>
        <v>0</v>
      </c>
    </row>
    <row r="1459" spans="1:7" x14ac:dyDescent="0.25">
      <c r="A1459" s="6" t="s">
        <v>1265</v>
      </c>
      <c r="B1459" s="15" t="s">
        <v>1052</v>
      </c>
      <c r="C1459" s="23">
        <f>(5)*(1)*(1)*(1)*(1 + (0))</f>
        <v>5</v>
      </c>
      <c r="D1459" s="23" t="s">
        <v>36</v>
      </c>
      <c r="E1459" s="23"/>
      <c r="F1459" s="23">
        <f>(0)</f>
        <v>0</v>
      </c>
      <c r="G1459" s="23">
        <f>(C1459 * E1459 + C1459 * E1459 * F1459)</f>
        <v>0</v>
      </c>
    </row>
    <row r="1460" spans="1:7" x14ac:dyDescent="0.25">
      <c r="A1460" s="6" t="s">
        <v>1266</v>
      </c>
      <c r="B1460" s="15" t="s">
        <v>1054</v>
      </c>
      <c r="C1460" s="23">
        <f>(4)*(1)*(1)*(1)*(1 + (0))</f>
        <v>4</v>
      </c>
      <c r="D1460" s="23" t="s">
        <v>36</v>
      </c>
      <c r="E1460" s="23"/>
      <c r="F1460" s="23">
        <f>(0)</f>
        <v>0</v>
      </c>
      <c r="G1460" s="23">
        <f>(C1460 * E1460 + C1460 * E1460 * F1460)</f>
        <v>0</v>
      </c>
    </row>
    <row r="1461" spans="1:7" x14ac:dyDescent="0.25">
      <c r="A1461" s="6" t="s">
        <v>1267</v>
      </c>
      <c r="B1461" s="15" t="s">
        <v>1135</v>
      </c>
      <c r="C1461" s="23">
        <f>(3)*(1)*(1)*(1)*(1 + (0))</f>
        <v>3</v>
      </c>
      <c r="D1461" s="23" t="s">
        <v>36</v>
      </c>
      <c r="E1461" s="23"/>
      <c r="F1461" s="23">
        <f>(0)</f>
        <v>0</v>
      </c>
      <c r="G1461" s="23">
        <f>(C1461 * E1461 + C1461 * E1461 * F1461)</f>
        <v>0</v>
      </c>
    </row>
    <row r="1462" spans="1:7" x14ac:dyDescent="0.25">
      <c r="A1462" s="6" t="s">
        <v>1268</v>
      </c>
      <c r="B1462" s="15" t="s">
        <v>1137</v>
      </c>
      <c r="C1462" s="23">
        <f>(1)*(1)*(1)*(1)*(1 + (0))</f>
        <v>1</v>
      </c>
      <c r="D1462" s="23" t="s">
        <v>36</v>
      </c>
      <c r="E1462" s="23"/>
      <c r="F1462" s="23">
        <f>(0)</f>
        <v>0</v>
      </c>
      <c r="G1462" s="23">
        <f>(C1462 * E1462 + C1462 * E1462 * F1462)</f>
        <v>0</v>
      </c>
    </row>
    <row r="1463" spans="1:7" ht="409.5" x14ac:dyDescent="0.25">
      <c r="A1463" s="5"/>
      <c r="B1463" s="13" t="s">
        <v>1269</v>
      </c>
      <c r="C1463" s="22"/>
      <c r="D1463" s="22"/>
      <c r="E1463" s="22"/>
      <c r="F1463" s="22"/>
      <c r="G1463" s="22"/>
    </row>
    <row r="1464" spans="1:7" x14ac:dyDescent="0.25">
      <c r="A1464" s="6"/>
      <c r="B1464" s="14" t="s">
        <v>1270</v>
      </c>
      <c r="C1464" s="23"/>
      <c r="D1464" s="23"/>
      <c r="E1464" s="23"/>
      <c r="F1464" s="23"/>
      <c r="G1464" s="23"/>
    </row>
    <row r="1465" spans="1:7" ht="30" x14ac:dyDescent="0.25">
      <c r="A1465" s="6" t="s">
        <v>1271</v>
      </c>
      <c r="B1465" s="15" t="s">
        <v>1272</v>
      </c>
      <c r="C1465" s="23">
        <f>(1)*(1)*(1)*(1)*(1 + (0))</f>
        <v>1</v>
      </c>
      <c r="D1465" s="23" t="s">
        <v>36</v>
      </c>
      <c r="E1465" s="23"/>
      <c r="F1465" s="23">
        <f>(0)</f>
        <v>0</v>
      </c>
      <c r="G1465" s="23">
        <f>(C1465 * E1465 + C1465 * E1465 * F1465)</f>
        <v>0</v>
      </c>
    </row>
    <row r="1466" spans="1:7" ht="120" x14ac:dyDescent="0.25">
      <c r="A1466" s="5"/>
      <c r="B1466" s="13" t="s">
        <v>1171</v>
      </c>
      <c r="C1466" s="22"/>
      <c r="D1466" s="22"/>
      <c r="E1466" s="22"/>
      <c r="F1466" s="22"/>
      <c r="G1466" s="22"/>
    </row>
    <row r="1467" spans="1:7" x14ac:dyDescent="0.25">
      <c r="A1467" s="6"/>
      <c r="B1467" s="14" t="s">
        <v>1056</v>
      </c>
      <c r="C1467" s="23"/>
      <c r="D1467" s="23"/>
      <c r="E1467" s="23"/>
      <c r="F1467" s="23"/>
      <c r="G1467" s="23"/>
    </row>
    <row r="1468" spans="1:7" ht="30" x14ac:dyDescent="0.25">
      <c r="A1468" s="6" t="s">
        <v>1273</v>
      </c>
      <c r="B1468" s="15" t="s">
        <v>1058</v>
      </c>
      <c r="C1468" s="23">
        <f>(19)*(1)*(1)*(1)*(1 + (0))</f>
        <v>19</v>
      </c>
      <c r="D1468" s="23" t="s">
        <v>36</v>
      </c>
      <c r="E1468" s="23"/>
      <c r="F1468" s="23">
        <f>(0)</f>
        <v>0</v>
      </c>
      <c r="G1468" s="23">
        <f>(C1468 * E1468 + C1468 * E1468 * F1468)</f>
        <v>0</v>
      </c>
    </row>
    <row r="1469" spans="1:7" x14ac:dyDescent="0.25">
      <c r="A1469" s="4"/>
      <c r="B1469" s="12" t="s">
        <v>309</v>
      </c>
      <c r="C1469" s="21"/>
      <c r="D1469" s="21"/>
      <c r="E1469" s="21"/>
      <c r="F1469" s="21"/>
      <c r="G1469" s="21"/>
    </row>
    <row r="1470" spans="1:7" ht="210" x14ac:dyDescent="0.25">
      <c r="A1470" s="5"/>
      <c r="B1470" s="13" t="s">
        <v>1274</v>
      </c>
      <c r="C1470" s="22"/>
      <c r="D1470" s="22"/>
      <c r="E1470" s="22"/>
      <c r="F1470" s="22"/>
      <c r="G1470" s="22"/>
    </row>
    <row r="1471" spans="1:7" x14ac:dyDescent="0.25">
      <c r="A1471" s="6"/>
      <c r="B1471" s="14" t="s">
        <v>1060</v>
      </c>
      <c r="C1471" s="23"/>
      <c r="D1471" s="23"/>
      <c r="E1471" s="23"/>
      <c r="F1471" s="23"/>
      <c r="G1471" s="23"/>
    </row>
    <row r="1472" spans="1:7" x14ac:dyDescent="0.25">
      <c r="A1472" s="6" t="s">
        <v>1275</v>
      </c>
      <c r="B1472" s="15" t="s">
        <v>1062</v>
      </c>
      <c r="C1472" s="23">
        <f>(30)*(1)*(1)*(1)*(1 + (0))</f>
        <v>30</v>
      </c>
      <c r="D1472" s="23" t="s">
        <v>36</v>
      </c>
      <c r="E1472" s="23"/>
      <c r="F1472" s="23">
        <f>(0)</f>
        <v>0</v>
      </c>
      <c r="G1472" s="23">
        <f>(C1472 * E1472 + C1472 * E1472 * F1472)</f>
        <v>0</v>
      </c>
    </row>
    <row r="1473" spans="1:7" x14ac:dyDescent="0.25">
      <c r="A1473" s="4"/>
      <c r="B1473" s="12" t="s">
        <v>40</v>
      </c>
      <c r="C1473" s="21"/>
      <c r="D1473" s="21"/>
      <c r="E1473" s="21"/>
      <c r="F1473" s="21"/>
      <c r="G1473" s="21"/>
    </row>
    <row r="1474" spans="1:7" ht="409.5" x14ac:dyDescent="0.25">
      <c r="A1474" s="5"/>
      <c r="B1474" s="13" t="s">
        <v>1276</v>
      </c>
      <c r="C1474" s="22"/>
      <c r="D1474" s="22"/>
      <c r="E1474" s="22"/>
      <c r="F1474" s="22"/>
      <c r="G1474" s="22"/>
    </row>
    <row r="1475" spans="1:7" x14ac:dyDescent="0.25">
      <c r="A1475" s="6"/>
      <c r="B1475" s="14" t="s">
        <v>1277</v>
      </c>
      <c r="C1475" s="23"/>
      <c r="D1475" s="23"/>
      <c r="E1475" s="23"/>
      <c r="F1475" s="23"/>
      <c r="G1475" s="23"/>
    </row>
    <row r="1476" spans="1:7" x14ac:dyDescent="0.25">
      <c r="A1476" s="6" t="s">
        <v>1278</v>
      </c>
      <c r="B1476" s="15" t="s">
        <v>44</v>
      </c>
      <c r="C1476" s="23">
        <f>(1)*(1)*(1)*(1)*(1 + (0))</f>
        <v>1</v>
      </c>
      <c r="D1476" s="23" t="s">
        <v>36</v>
      </c>
      <c r="E1476" s="23"/>
      <c r="F1476" s="23">
        <f>(0)</f>
        <v>0</v>
      </c>
      <c r="G1476" s="23">
        <f>(C1476 * E1476 + C1476 * E1476 * F1476)</f>
        <v>0</v>
      </c>
    </row>
    <row r="1477" spans="1:7" ht="360" x14ac:dyDescent="0.25">
      <c r="A1477" s="5"/>
      <c r="B1477" s="13" t="s">
        <v>1279</v>
      </c>
      <c r="C1477" s="22"/>
      <c r="D1477" s="22"/>
      <c r="E1477" s="22"/>
      <c r="F1477" s="22"/>
      <c r="G1477" s="22"/>
    </row>
    <row r="1478" spans="1:7" ht="30" x14ac:dyDescent="0.25">
      <c r="A1478" s="6"/>
      <c r="B1478" s="14" t="s">
        <v>1280</v>
      </c>
      <c r="C1478" s="23"/>
      <c r="D1478" s="23"/>
      <c r="E1478" s="23"/>
      <c r="F1478" s="23"/>
      <c r="G1478" s="23"/>
    </row>
    <row r="1479" spans="1:7" ht="45" x14ac:dyDescent="0.25">
      <c r="A1479" s="6" t="s">
        <v>1281</v>
      </c>
      <c r="B1479" s="15" t="s">
        <v>1282</v>
      </c>
      <c r="C1479" s="23">
        <f>(1)*(1)*(1)*(1)*(1 + (0))</f>
        <v>1</v>
      </c>
      <c r="D1479" s="23" t="s">
        <v>67</v>
      </c>
      <c r="E1479" s="23"/>
      <c r="F1479" s="23">
        <f>(0)</f>
        <v>0</v>
      </c>
      <c r="G1479" s="23">
        <f>(C1479 * E1479 + C1479 * E1479 * F1479)</f>
        <v>0</v>
      </c>
    </row>
    <row r="1480" spans="1:7" ht="45" x14ac:dyDescent="0.25">
      <c r="A1480" s="6" t="s">
        <v>1283</v>
      </c>
      <c r="B1480" s="15" t="s">
        <v>1284</v>
      </c>
      <c r="C1480" s="23">
        <f>(1)*(1)*(1)*(1)*(1 + (0))</f>
        <v>1</v>
      </c>
      <c r="D1480" s="23" t="s">
        <v>67</v>
      </c>
      <c r="E1480" s="23"/>
      <c r="F1480" s="23">
        <f>(0)</f>
        <v>0</v>
      </c>
      <c r="G1480" s="23">
        <f>(C1480 * E1480 + C1480 * E1480 * F1480)</f>
        <v>0</v>
      </c>
    </row>
    <row r="1481" spans="1:7" x14ac:dyDescent="0.25">
      <c r="A1481" s="4"/>
      <c r="B1481" s="12" t="s">
        <v>1063</v>
      </c>
      <c r="C1481" s="21"/>
      <c r="D1481" s="21"/>
      <c r="E1481" s="21"/>
      <c r="F1481" s="21"/>
      <c r="G1481" s="21"/>
    </row>
    <row r="1482" spans="1:7" ht="285" x14ac:dyDescent="0.25">
      <c r="A1482" s="5"/>
      <c r="B1482" s="13" t="s">
        <v>1285</v>
      </c>
      <c r="C1482" s="22"/>
      <c r="D1482" s="22"/>
      <c r="E1482" s="22"/>
      <c r="F1482" s="22"/>
      <c r="G1482" s="22"/>
    </row>
    <row r="1483" spans="1:7" ht="30" x14ac:dyDescent="0.25">
      <c r="A1483" s="6"/>
      <c r="B1483" s="14" t="s">
        <v>1065</v>
      </c>
      <c r="C1483" s="23"/>
      <c r="D1483" s="23"/>
      <c r="E1483" s="23"/>
      <c r="F1483" s="23"/>
      <c r="G1483" s="23"/>
    </row>
    <row r="1484" spans="1:7" ht="30" x14ac:dyDescent="0.25">
      <c r="A1484" s="6" t="s">
        <v>1286</v>
      </c>
      <c r="B1484" s="15" t="s">
        <v>1287</v>
      </c>
      <c r="C1484" s="23">
        <f>(1)*(1)*(1)*(1)*(1 + (0))</f>
        <v>1</v>
      </c>
      <c r="D1484" s="23" t="s">
        <v>245</v>
      </c>
      <c r="E1484" s="23"/>
      <c r="F1484" s="23">
        <f>(0)</f>
        <v>0</v>
      </c>
      <c r="G1484" s="23">
        <f>(C1484 * E1484 + C1484 * E1484 * F1484)</f>
        <v>0</v>
      </c>
    </row>
    <row r="1485" spans="1:7" ht="30" x14ac:dyDescent="0.25">
      <c r="A1485" s="6"/>
      <c r="B1485" s="14" t="s">
        <v>1288</v>
      </c>
      <c r="C1485" s="23"/>
      <c r="D1485" s="23"/>
      <c r="E1485" s="23"/>
      <c r="F1485" s="23"/>
      <c r="G1485" s="23"/>
    </row>
    <row r="1486" spans="1:7" ht="30" x14ac:dyDescent="0.25">
      <c r="A1486" s="6" t="s">
        <v>1289</v>
      </c>
      <c r="B1486" s="15" t="s">
        <v>1290</v>
      </c>
      <c r="C1486" s="23">
        <f>(1)*(1)*(1)*(1)*(1 + (0))</f>
        <v>1</v>
      </c>
      <c r="D1486" s="23" t="s">
        <v>245</v>
      </c>
      <c r="E1486" s="23"/>
      <c r="F1486" s="23">
        <f>(0)</f>
        <v>0</v>
      </c>
      <c r="G1486" s="23">
        <f>(C1486 * E1486 + C1486 * E1486 * F1486)</f>
        <v>0</v>
      </c>
    </row>
    <row r="1487" spans="1:7" ht="30" x14ac:dyDescent="0.25">
      <c r="A1487" s="6"/>
      <c r="B1487" s="14" t="s">
        <v>1291</v>
      </c>
      <c r="C1487" s="23"/>
      <c r="D1487" s="23"/>
      <c r="E1487" s="23"/>
      <c r="F1487" s="23"/>
      <c r="G1487" s="23"/>
    </row>
    <row r="1488" spans="1:7" ht="30" x14ac:dyDescent="0.25">
      <c r="A1488" s="6" t="s">
        <v>1292</v>
      </c>
      <c r="B1488" s="15" t="s">
        <v>1293</v>
      </c>
      <c r="C1488" s="23">
        <f>(1)*(1)*(1)*(1)*(1 + (0))</f>
        <v>1</v>
      </c>
      <c r="D1488" s="23" t="s">
        <v>245</v>
      </c>
      <c r="E1488" s="23"/>
      <c r="F1488" s="23">
        <f>(0)</f>
        <v>0</v>
      </c>
      <c r="G1488" s="23">
        <f>(C1488 * E1488 + C1488 * E1488 * F1488)</f>
        <v>0</v>
      </c>
    </row>
    <row r="1489" spans="1:7" x14ac:dyDescent="0.25">
      <c r="A1489" s="4"/>
      <c r="B1489" s="12" t="s">
        <v>321</v>
      </c>
      <c r="C1489" s="21"/>
      <c r="D1489" s="21"/>
      <c r="E1489" s="21"/>
      <c r="F1489" s="21"/>
      <c r="G1489" s="21"/>
    </row>
    <row r="1490" spans="1:7" ht="30" x14ac:dyDescent="0.25">
      <c r="A1490" s="5"/>
      <c r="B1490" s="13" t="s">
        <v>360</v>
      </c>
      <c r="C1490" s="22"/>
      <c r="D1490" s="22"/>
      <c r="E1490" s="22"/>
      <c r="F1490" s="22"/>
      <c r="G1490" s="22"/>
    </row>
    <row r="1491" spans="1:7" ht="30" x14ac:dyDescent="0.25">
      <c r="A1491" s="6"/>
      <c r="B1491" s="14" t="s">
        <v>323</v>
      </c>
      <c r="C1491" s="23"/>
      <c r="D1491" s="23"/>
      <c r="E1491" s="23"/>
      <c r="F1491" s="23"/>
      <c r="G1491" s="23"/>
    </row>
    <row r="1492" spans="1:7" ht="45" x14ac:dyDescent="0.25">
      <c r="A1492" s="6" t="s">
        <v>1294</v>
      </c>
      <c r="B1492" s="15" t="s">
        <v>362</v>
      </c>
      <c r="C1492" s="23">
        <f>(1)*(1)*(1)*(1)*(1 + (0))</f>
        <v>1</v>
      </c>
      <c r="D1492" s="23" t="s">
        <v>67</v>
      </c>
      <c r="E1492" s="23"/>
      <c r="F1492" s="23">
        <f>(0)</f>
        <v>0</v>
      </c>
      <c r="G1492" s="23">
        <f>(C1492 * E1492 + C1492 * E1492 * F1492)</f>
        <v>0</v>
      </c>
    </row>
    <row r="1493" spans="1:7" ht="30" x14ac:dyDescent="0.25">
      <c r="A1493" s="6"/>
      <c r="B1493" s="14" t="s">
        <v>326</v>
      </c>
      <c r="C1493" s="23"/>
      <c r="D1493" s="23"/>
      <c r="E1493" s="23"/>
      <c r="F1493" s="23"/>
      <c r="G1493" s="23"/>
    </row>
    <row r="1494" spans="1:7" ht="45" x14ac:dyDescent="0.25">
      <c r="A1494" s="6" t="s">
        <v>1295</v>
      </c>
      <c r="B1494" s="15" t="s">
        <v>362</v>
      </c>
      <c r="C1494" s="23">
        <f>(1)*(1)*(1)*(1)*(1 + (0))</f>
        <v>1</v>
      </c>
      <c r="D1494" s="23" t="s">
        <v>67</v>
      </c>
      <c r="E1494" s="23"/>
      <c r="F1494" s="23">
        <f>(0)</f>
        <v>0</v>
      </c>
      <c r="G1494" s="23">
        <f>(C1494 * E1494 + C1494 * E1494 * F1494)</f>
        <v>0</v>
      </c>
    </row>
    <row r="1495" spans="1:7" ht="31.5" x14ac:dyDescent="0.25">
      <c r="A1495" s="3"/>
      <c r="B1495" s="11" t="s">
        <v>364</v>
      </c>
      <c r="C1495" s="20"/>
      <c r="D1495" s="20"/>
      <c r="E1495" s="20"/>
      <c r="F1495" s="20"/>
      <c r="G1495" s="20"/>
    </row>
    <row r="1496" spans="1:7" x14ac:dyDescent="0.25">
      <c r="A1496" s="4"/>
      <c r="B1496" s="12" t="s">
        <v>106</v>
      </c>
      <c r="C1496" s="21"/>
      <c r="D1496" s="21"/>
      <c r="E1496" s="21"/>
      <c r="F1496" s="21"/>
      <c r="G1496" s="21"/>
    </row>
    <row r="1497" spans="1:7" ht="240" x14ac:dyDescent="0.25">
      <c r="A1497" s="5"/>
      <c r="B1497" s="13" t="s">
        <v>365</v>
      </c>
      <c r="C1497" s="22"/>
      <c r="D1497" s="22"/>
      <c r="E1497" s="22"/>
      <c r="F1497" s="22"/>
      <c r="G1497" s="22"/>
    </row>
    <row r="1498" spans="1:7" ht="30" x14ac:dyDescent="0.25">
      <c r="A1498" s="6"/>
      <c r="B1498" s="14" t="s">
        <v>366</v>
      </c>
      <c r="C1498" s="23"/>
      <c r="D1498" s="23"/>
      <c r="E1498" s="23"/>
      <c r="F1498" s="23"/>
      <c r="G1498" s="23"/>
    </row>
    <row r="1499" spans="1:7" ht="30" x14ac:dyDescent="0.25">
      <c r="A1499" s="6" t="s">
        <v>1296</v>
      </c>
      <c r="B1499" s="15" t="s">
        <v>313</v>
      </c>
      <c r="C1499" s="23">
        <f>(534)*(1)*(1)*(1)*(1 + (0))</f>
        <v>534</v>
      </c>
      <c r="D1499" s="23" t="s">
        <v>32</v>
      </c>
      <c r="E1499" s="23"/>
      <c r="F1499" s="23">
        <f>(0)</f>
        <v>0</v>
      </c>
      <c r="G1499" s="23">
        <f>(C1499 * E1499 + C1499 * E1499 * F1499)</f>
        <v>0</v>
      </c>
    </row>
    <row r="1500" spans="1:7" x14ac:dyDescent="0.25">
      <c r="A1500" s="5"/>
      <c r="B1500" s="13" t="s">
        <v>111</v>
      </c>
      <c r="C1500" s="22"/>
      <c r="D1500" s="22"/>
      <c r="E1500" s="22"/>
      <c r="F1500" s="22"/>
      <c r="G1500" s="22"/>
    </row>
    <row r="1501" spans="1:7" ht="30" x14ac:dyDescent="0.25">
      <c r="A1501" s="6"/>
      <c r="B1501" s="14" t="s">
        <v>331</v>
      </c>
      <c r="C1501" s="23"/>
      <c r="D1501" s="23"/>
      <c r="E1501" s="23"/>
      <c r="F1501" s="23"/>
      <c r="G1501" s="23"/>
    </row>
    <row r="1502" spans="1:7" x14ac:dyDescent="0.25">
      <c r="A1502" s="6" t="s">
        <v>1297</v>
      </c>
      <c r="B1502" s="15" t="s">
        <v>289</v>
      </c>
      <c r="C1502" s="23">
        <f>(1)*(1)*(1)*(1)*(1 + (0))</f>
        <v>1</v>
      </c>
      <c r="D1502" s="23" t="s">
        <v>67</v>
      </c>
      <c r="E1502" s="23"/>
      <c r="F1502" s="23">
        <f>(0)</f>
        <v>0</v>
      </c>
      <c r="G1502" s="23">
        <f>(C1502 * E1502 + C1502 * E1502 * F1502)</f>
        <v>0</v>
      </c>
    </row>
    <row r="1503" spans="1:7" x14ac:dyDescent="0.25">
      <c r="A1503" s="6" t="s">
        <v>1298</v>
      </c>
      <c r="B1503" s="15" t="s">
        <v>291</v>
      </c>
      <c r="C1503" s="23">
        <f>(1)*(1)*(1)*(1)*(1 + (0))</f>
        <v>1</v>
      </c>
      <c r="D1503" s="23" t="s">
        <v>67</v>
      </c>
      <c r="E1503" s="23"/>
      <c r="F1503" s="23">
        <f>(0)</f>
        <v>0</v>
      </c>
      <c r="G1503" s="23">
        <f>(C1503 * E1503 + C1503 * E1503 * F1503)</f>
        <v>0</v>
      </c>
    </row>
    <row r="1504" spans="1:7" x14ac:dyDescent="0.25">
      <c r="A1504" s="4"/>
      <c r="B1504" s="12" t="s">
        <v>370</v>
      </c>
      <c r="C1504" s="21"/>
      <c r="D1504" s="21"/>
      <c r="E1504" s="21"/>
      <c r="F1504" s="21"/>
      <c r="G1504" s="21"/>
    </row>
    <row r="1505" spans="1:7" ht="135" x14ac:dyDescent="0.25">
      <c r="A1505" s="5"/>
      <c r="B1505" s="13" t="s">
        <v>371</v>
      </c>
      <c r="C1505" s="22"/>
      <c r="D1505" s="22"/>
      <c r="E1505" s="22"/>
      <c r="F1505" s="22"/>
      <c r="G1505" s="22"/>
    </row>
    <row r="1506" spans="1:7" x14ac:dyDescent="0.25">
      <c r="A1506" s="6"/>
      <c r="B1506" s="14" t="s">
        <v>292</v>
      </c>
      <c r="C1506" s="23"/>
      <c r="D1506" s="23"/>
      <c r="E1506" s="23"/>
      <c r="F1506" s="23"/>
      <c r="G1506" s="23"/>
    </row>
    <row r="1507" spans="1:7" ht="30" x14ac:dyDescent="0.25">
      <c r="A1507" s="6" t="s">
        <v>1299</v>
      </c>
      <c r="B1507" s="15" t="s">
        <v>373</v>
      </c>
      <c r="C1507" s="23">
        <f>(534)*(1)*(1)*(1)*(1 + (0))</f>
        <v>534</v>
      </c>
      <c r="D1507" s="23" t="s">
        <v>32</v>
      </c>
      <c r="E1507" s="23"/>
      <c r="F1507" s="23">
        <f>(0)</f>
        <v>0</v>
      </c>
      <c r="G1507" s="23">
        <f>(C1507 * E1507 + C1507 * E1507 * F1507)</f>
        <v>0</v>
      </c>
    </row>
    <row r="1508" spans="1:7" x14ac:dyDescent="0.25">
      <c r="A1508" s="4"/>
      <c r="B1508" s="12" t="s">
        <v>297</v>
      </c>
      <c r="C1508" s="21"/>
      <c r="D1508" s="21"/>
      <c r="E1508" s="21"/>
      <c r="F1508" s="21"/>
      <c r="G1508" s="21"/>
    </row>
    <row r="1509" spans="1:7" ht="180" x14ac:dyDescent="0.25">
      <c r="A1509" s="5"/>
      <c r="B1509" s="13" t="s">
        <v>374</v>
      </c>
      <c r="C1509" s="22"/>
      <c r="D1509" s="22"/>
      <c r="E1509" s="22"/>
      <c r="F1509" s="22"/>
      <c r="G1509" s="22"/>
    </row>
    <row r="1510" spans="1:7" x14ac:dyDescent="0.25">
      <c r="A1510" s="6"/>
      <c r="B1510" s="14" t="s">
        <v>297</v>
      </c>
      <c r="C1510" s="23"/>
      <c r="D1510" s="23"/>
      <c r="E1510" s="23"/>
      <c r="F1510" s="23"/>
      <c r="G1510" s="23"/>
    </row>
    <row r="1511" spans="1:7" x14ac:dyDescent="0.25">
      <c r="A1511" s="6" t="s">
        <v>1300</v>
      </c>
      <c r="B1511" s="15" t="s">
        <v>299</v>
      </c>
      <c r="C1511" s="23">
        <f>(534)*(1)*(1)*(1)*(1 + (0))</f>
        <v>534</v>
      </c>
      <c r="D1511" s="23" t="s">
        <v>32</v>
      </c>
      <c r="E1511" s="23"/>
      <c r="F1511" s="23">
        <f>(0)</f>
        <v>0</v>
      </c>
      <c r="G1511" s="23">
        <f>(C1511 * E1511 + C1511 * E1511 * F1511)</f>
        <v>0</v>
      </c>
    </row>
    <row r="1512" spans="1:7" ht="60" x14ac:dyDescent="0.25">
      <c r="A1512" s="5"/>
      <c r="B1512" s="13" t="s">
        <v>1301</v>
      </c>
      <c r="C1512" s="22"/>
      <c r="D1512" s="22"/>
      <c r="E1512" s="22"/>
      <c r="F1512" s="22"/>
      <c r="G1512" s="22"/>
    </row>
    <row r="1513" spans="1:7" x14ac:dyDescent="0.25">
      <c r="A1513" s="6"/>
      <c r="B1513" s="14" t="s">
        <v>1302</v>
      </c>
      <c r="C1513" s="23"/>
      <c r="D1513" s="23"/>
      <c r="E1513" s="23"/>
      <c r="F1513" s="23"/>
      <c r="G1513" s="23"/>
    </row>
    <row r="1514" spans="1:7" ht="45" x14ac:dyDescent="0.25">
      <c r="A1514" s="6" t="s">
        <v>1303</v>
      </c>
      <c r="B1514" s="15" t="s">
        <v>1304</v>
      </c>
      <c r="C1514" s="23">
        <f>(4)*(1)*(1)*(1)*(1 + (0))</f>
        <v>4</v>
      </c>
      <c r="D1514" s="23" t="s">
        <v>36</v>
      </c>
      <c r="E1514" s="23"/>
      <c r="F1514" s="23">
        <f>(0)</f>
        <v>0</v>
      </c>
      <c r="G1514" s="23">
        <f>(C1514 * E1514 + C1514 * E1514 * F1514)</f>
        <v>0</v>
      </c>
    </row>
    <row r="1515" spans="1:7" ht="240" x14ac:dyDescent="0.25">
      <c r="A1515" s="5"/>
      <c r="B1515" s="13" t="s">
        <v>1305</v>
      </c>
      <c r="C1515" s="22"/>
      <c r="D1515" s="22"/>
      <c r="E1515" s="22"/>
      <c r="F1515" s="22"/>
      <c r="G1515" s="22"/>
    </row>
    <row r="1516" spans="1:7" x14ac:dyDescent="0.25">
      <c r="A1516" s="6"/>
      <c r="B1516" s="14" t="s">
        <v>1306</v>
      </c>
      <c r="C1516" s="23"/>
      <c r="D1516" s="23"/>
      <c r="E1516" s="23"/>
      <c r="F1516" s="23"/>
      <c r="G1516" s="23"/>
    </row>
    <row r="1517" spans="1:7" x14ac:dyDescent="0.25">
      <c r="A1517" s="6" t="s">
        <v>1307</v>
      </c>
      <c r="B1517" s="15" t="s">
        <v>186</v>
      </c>
      <c r="C1517" s="23">
        <f>(4)*(1)*(1)*(1)*(1 + (0))</f>
        <v>4</v>
      </c>
      <c r="D1517" s="23" t="s">
        <v>36</v>
      </c>
      <c r="E1517" s="23"/>
      <c r="F1517" s="23">
        <f>(0)</f>
        <v>0</v>
      </c>
      <c r="G1517" s="23">
        <f>(C1517 * E1517 + C1517 * E1517 * F1517)</f>
        <v>0</v>
      </c>
    </row>
    <row r="1518" spans="1:7" ht="75" x14ac:dyDescent="0.25">
      <c r="A1518" s="5"/>
      <c r="B1518" s="13" t="s">
        <v>1308</v>
      </c>
      <c r="C1518" s="22"/>
      <c r="D1518" s="22"/>
      <c r="E1518" s="22"/>
      <c r="F1518" s="22"/>
      <c r="G1518" s="22"/>
    </row>
    <row r="1519" spans="1:7" x14ac:dyDescent="0.25">
      <c r="A1519" s="6"/>
      <c r="B1519" s="14" t="s">
        <v>1309</v>
      </c>
      <c r="C1519" s="23"/>
      <c r="D1519" s="23"/>
      <c r="E1519" s="23"/>
      <c r="F1519" s="23"/>
      <c r="G1519" s="23"/>
    </row>
    <row r="1520" spans="1:7" ht="45" x14ac:dyDescent="0.25">
      <c r="A1520" s="6" t="s">
        <v>1310</v>
      </c>
      <c r="B1520" s="15" t="s">
        <v>1304</v>
      </c>
      <c r="C1520" s="23">
        <f>(2)*(1)*(1)*(1)*(1 + (0))</f>
        <v>2</v>
      </c>
      <c r="D1520" s="23" t="s">
        <v>36</v>
      </c>
      <c r="E1520" s="23"/>
      <c r="F1520" s="23">
        <f>(0)</f>
        <v>0</v>
      </c>
      <c r="G1520" s="23">
        <f>(C1520 * E1520 + C1520 * E1520 * F1520)</f>
        <v>0</v>
      </c>
    </row>
    <row r="1521" spans="1:7" ht="240" x14ac:dyDescent="0.25">
      <c r="A1521" s="5"/>
      <c r="B1521" s="13" t="s">
        <v>1311</v>
      </c>
      <c r="C1521" s="22"/>
      <c r="D1521" s="22"/>
      <c r="E1521" s="22"/>
      <c r="F1521" s="22"/>
      <c r="G1521" s="22"/>
    </row>
    <row r="1522" spans="1:7" x14ac:dyDescent="0.25">
      <c r="A1522" s="6"/>
      <c r="B1522" s="14" t="s">
        <v>1312</v>
      </c>
      <c r="C1522" s="23"/>
      <c r="D1522" s="23"/>
      <c r="E1522" s="23"/>
      <c r="F1522" s="23"/>
      <c r="G1522" s="23"/>
    </row>
    <row r="1523" spans="1:7" x14ac:dyDescent="0.25">
      <c r="A1523" s="6" t="s">
        <v>1313</v>
      </c>
      <c r="B1523" s="15" t="s">
        <v>186</v>
      </c>
      <c r="C1523" s="23">
        <f>(2)*(1)*(1)*(1)*(1 + (0))</f>
        <v>2</v>
      </c>
      <c r="D1523" s="23" t="s">
        <v>36</v>
      </c>
      <c r="E1523" s="23"/>
      <c r="F1523" s="23">
        <f>(0)</f>
        <v>0</v>
      </c>
      <c r="G1523" s="23">
        <f>(C1523 * E1523 + C1523 * E1523 * F1523)</f>
        <v>0</v>
      </c>
    </row>
    <row r="1524" spans="1:7" ht="90" x14ac:dyDescent="0.25">
      <c r="A1524" s="5"/>
      <c r="B1524" s="13" t="s">
        <v>1314</v>
      </c>
      <c r="C1524" s="22"/>
      <c r="D1524" s="22"/>
      <c r="E1524" s="22"/>
      <c r="F1524" s="22"/>
      <c r="G1524" s="22"/>
    </row>
    <row r="1525" spans="1:7" x14ac:dyDescent="0.25">
      <c r="A1525" s="6"/>
      <c r="B1525" s="14" t="s">
        <v>1315</v>
      </c>
      <c r="C1525" s="23"/>
      <c r="D1525" s="23"/>
      <c r="E1525" s="23"/>
      <c r="F1525" s="23"/>
      <c r="G1525" s="23"/>
    </row>
    <row r="1526" spans="1:7" ht="30" x14ac:dyDescent="0.25">
      <c r="A1526" s="6" t="s">
        <v>1316</v>
      </c>
      <c r="B1526" s="15" t="s">
        <v>1317</v>
      </c>
      <c r="C1526" s="23">
        <f>(1)*(1)*(1)*(1)*(1 + (0))</f>
        <v>1</v>
      </c>
      <c r="D1526" s="23" t="s">
        <v>36</v>
      </c>
      <c r="E1526" s="23"/>
      <c r="F1526" s="23">
        <f>(0)</f>
        <v>0</v>
      </c>
      <c r="G1526" s="23">
        <f>(C1526 * E1526 + C1526 * E1526 * F1526)</f>
        <v>0</v>
      </c>
    </row>
    <row r="1527" spans="1:7" ht="135" x14ac:dyDescent="0.25">
      <c r="A1527" s="5"/>
      <c r="B1527" s="13" t="s">
        <v>1318</v>
      </c>
      <c r="C1527" s="22"/>
      <c r="D1527" s="22"/>
      <c r="E1527" s="22"/>
      <c r="F1527" s="22"/>
      <c r="G1527" s="22"/>
    </row>
    <row r="1528" spans="1:7" x14ac:dyDescent="0.25">
      <c r="A1528" s="6"/>
      <c r="B1528" s="14" t="s">
        <v>1319</v>
      </c>
      <c r="C1528" s="23"/>
      <c r="D1528" s="23"/>
      <c r="E1528" s="23"/>
      <c r="F1528" s="23"/>
      <c r="G1528" s="23"/>
    </row>
    <row r="1529" spans="1:7" ht="30" x14ac:dyDescent="0.25">
      <c r="A1529" s="6" t="s">
        <v>1320</v>
      </c>
      <c r="B1529" s="15" t="s">
        <v>1317</v>
      </c>
      <c r="C1529" s="23">
        <f>(4)*(1)*(1)*(1)*(1 + (0))</f>
        <v>4</v>
      </c>
      <c r="D1529" s="23" t="s">
        <v>36</v>
      </c>
      <c r="E1529" s="23"/>
      <c r="F1529" s="23">
        <f>(0)</f>
        <v>0</v>
      </c>
      <c r="G1529" s="23">
        <f>(C1529 * E1529 + C1529 * E1529 * F1529)</f>
        <v>0</v>
      </c>
    </row>
    <row r="1530" spans="1:7" ht="120" x14ac:dyDescent="0.25">
      <c r="A1530" s="5"/>
      <c r="B1530" s="13" t="s">
        <v>1321</v>
      </c>
      <c r="C1530" s="22"/>
      <c r="D1530" s="22"/>
      <c r="E1530" s="22"/>
      <c r="F1530" s="22"/>
      <c r="G1530" s="22"/>
    </row>
    <row r="1531" spans="1:7" x14ac:dyDescent="0.25">
      <c r="A1531" s="6"/>
      <c r="B1531" s="14" t="s">
        <v>1322</v>
      </c>
      <c r="C1531" s="23"/>
      <c r="D1531" s="23"/>
      <c r="E1531" s="23"/>
      <c r="F1531" s="23"/>
      <c r="G1531" s="23"/>
    </row>
    <row r="1532" spans="1:7" x14ac:dyDescent="0.25">
      <c r="A1532" s="6" t="s">
        <v>1323</v>
      </c>
      <c r="B1532" s="15" t="s">
        <v>1324</v>
      </c>
      <c r="C1532" s="23">
        <f>(44)*(1)*(1)*(1)*(1 + (0))</f>
        <v>44</v>
      </c>
      <c r="D1532" s="23" t="s">
        <v>36</v>
      </c>
      <c r="E1532" s="23"/>
      <c r="F1532" s="23">
        <f>(0)</f>
        <v>0</v>
      </c>
      <c r="G1532" s="23">
        <f>(C1532 * E1532 + C1532 * E1532 * F1532)</f>
        <v>0</v>
      </c>
    </row>
    <row r="1533" spans="1:7" ht="135" x14ac:dyDescent="0.25">
      <c r="A1533" s="5"/>
      <c r="B1533" s="13" t="s">
        <v>1325</v>
      </c>
      <c r="C1533" s="22"/>
      <c r="D1533" s="22"/>
      <c r="E1533" s="22"/>
      <c r="F1533" s="22"/>
      <c r="G1533" s="22"/>
    </row>
    <row r="1534" spans="1:7" x14ac:dyDescent="0.25">
      <c r="A1534" s="6"/>
      <c r="B1534" s="14" t="s">
        <v>1326</v>
      </c>
      <c r="C1534" s="23"/>
      <c r="D1534" s="23"/>
      <c r="E1534" s="23"/>
      <c r="F1534" s="23"/>
      <c r="G1534" s="23"/>
    </row>
    <row r="1535" spans="1:7" x14ac:dyDescent="0.25">
      <c r="A1535" s="6" t="s">
        <v>1327</v>
      </c>
      <c r="B1535" s="15" t="s">
        <v>1328</v>
      </c>
      <c r="C1535" s="23">
        <f>(55)*(1)*(1)*(1)*(1 + (0))</f>
        <v>55</v>
      </c>
      <c r="D1535" s="23" t="s">
        <v>36</v>
      </c>
      <c r="E1535" s="23"/>
      <c r="F1535" s="23">
        <f>(0)</f>
        <v>0</v>
      </c>
      <c r="G1535" s="23">
        <f>(C1535 * E1535 + C1535 * E1535 * F1535)</f>
        <v>0</v>
      </c>
    </row>
    <row r="1536" spans="1:7" ht="75" x14ac:dyDescent="0.25">
      <c r="A1536" s="5"/>
      <c r="B1536" s="13" t="s">
        <v>376</v>
      </c>
      <c r="C1536" s="22"/>
      <c r="D1536" s="22"/>
      <c r="E1536" s="22"/>
      <c r="F1536" s="22"/>
      <c r="G1536" s="22"/>
    </row>
    <row r="1537" spans="1:7" x14ac:dyDescent="0.25">
      <c r="A1537" s="6"/>
      <c r="B1537" s="14" t="s">
        <v>377</v>
      </c>
      <c r="C1537" s="23"/>
      <c r="D1537" s="23"/>
      <c r="E1537" s="23"/>
      <c r="F1537" s="23"/>
      <c r="G1537" s="23"/>
    </row>
    <row r="1538" spans="1:7" ht="45" x14ac:dyDescent="0.25">
      <c r="A1538" s="6" t="s">
        <v>1329</v>
      </c>
      <c r="B1538" s="15" t="s">
        <v>379</v>
      </c>
      <c r="C1538" s="23">
        <f>(534)*(1)*(1)*(1)*(1 + (0))</f>
        <v>534</v>
      </c>
      <c r="D1538" s="23" t="s">
        <v>32</v>
      </c>
      <c r="E1538" s="23"/>
      <c r="F1538" s="23">
        <f>(0)</f>
        <v>0</v>
      </c>
      <c r="G1538" s="23">
        <f>(C1538 * E1538 + C1538 * E1538 * F1538)</f>
        <v>0</v>
      </c>
    </row>
    <row r="1539" spans="1:7" x14ac:dyDescent="0.25">
      <c r="A1539" s="4"/>
      <c r="B1539" s="12" t="s">
        <v>1330</v>
      </c>
      <c r="C1539" s="21"/>
      <c r="D1539" s="21"/>
      <c r="E1539" s="21"/>
      <c r="F1539" s="21"/>
      <c r="G1539" s="21"/>
    </row>
    <row r="1540" spans="1:7" ht="300" x14ac:dyDescent="0.25">
      <c r="A1540" s="5"/>
      <c r="B1540" s="13" t="s">
        <v>1331</v>
      </c>
      <c r="C1540" s="22"/>
      <c r="D1540" s="22"/>
      <c r="E1540" s="22"/>
      <c r="F1540" s="22"/>
      <c r="G1540" s="22"/>
    </row>
    <row r="1541" spans="1:7" x14ac:dyDescent="0.25">
      <c r="A1541" s="6"/>
      <c r="B1541" s="14" t="s">
        <v>1332</v>
      </c>
      <c r="C1541" s="23"/>
      <c r="D1541" s="23"/>
      <c r="E1541" s="23"/>
      <c r="F1541" s="23"/>
      <c r="G1541" s="23"/>
    </row>
    <row r="1542" spans="1:7" ht="30" x14ac:dyDescent="0.25">
      <c r="A1542" s="6" t="s">
        <v>1333</v>
      </c>
      <c r="B1542" s="15" t="s">
        <v>1334</v>
      </c>
      <c r="C1542" s="23">
        <f>(1)*(1)*(1)*(1)*(1 + (0))</f>
        <v>1</v>
      </c>
      <c r="D1542" s="23" t="s">
        <v>67</v>
      </c>
      <c r="E1542" s="23"/>
      <c r="F1542" s="23">
        <f>(0)</f>
        <v>0</v>
      </c>
      <c r="G1542" s="23">
        <f>(C1542 * E1542 + C1542 * E1542 * F1542)</f>
        <v>0</v>
      </c>
    </row>
    <row r="1543" spans="1:7" x14ac:dyDescent="0.25">
      <c r="A1543" s="4"/>
      <c r="B1543" s="12" t="s">
        <v>380</v>
      </c>
      <c r="C1543" s="21"/>
      <c r="D1543" s="21"/>
      <c r="E1543" s="21"/>
      <c r="F1543" s="21"/>
      <c r="G1543" s="21"/>
    </row>
    <row r="1544" spans="1:7" ht="30" x14ac:dyDescent="0.25">
      <c r="A1544" s="5"/>
      <c r="B1544" s="13" t="s">
        <v>381</v>
      </c>
      <c r="C1544" s="22"/>
      <c r="D1544" s="22"/>
      <c r="E1544" s="22"/>
      <c r="F1544" s="22"/>
      <c r="G1544" s="22"/>
    </row>
    <row r="1545" spans="1:7" x14ac:dyDescent="0.25">
      <c r="A1545" s="6"/>
      <c r="B1545" s="14" t="s">
        <v>382</v>
      </c>
      <c r="C1545" s="23"/>
      <c r="D1545" s="23"/>
      <c r="E1545" s="23"/>
      <c r="F1545" s="23"/>
      <c r="G1545" s="23"/>
    </row>
    <row r="1546" spans="1:7" ht="30" x14ac:dyDescent="0.25">
      <c r="A1546" s="6" t="s">
        <v>1335</v>
      </c>
      <c r="B1546" s="15" t="s">
        <v>384</v>
      </c>
      <c r="C1546" s="23">
        <f>(1)*(1)*(1)*(1)*(1 + (0))</f>
        <v>1</v>
      </c>
      <c r="D1546" s="23" t="s">
        <v>67</v>
      </c>
      <c r="E1546" s="23"/>
      <c r="F1546" s="23">
        <f>(0)</f>
        <v>0</v>
      </c>
      <c r="G1546" s="23">
        <f>(C1546 * E1546 + C1546 * E1546 * F1546)</f>
        <v>0</v>
      </c>
    </row>
    <row r="1547" spans="1:7" x14ac:dyDescent="0.25">
      <c r="A1547" s="6"/>
      <c r="B1547" s="14" t="s">
        <v>385</v>
      </c>
      <c r="C1547" s="23"/>
      <c r="D1547" s="23"/>
      <c r="E1547" s="23"/>
      <c r="F1547" s="23"/>
      <c r="G1547" s="23"/>
    </row>
    <row r="1548" spans="1:7" ht="30" x14ac:dyDescent="0.25">
      <c r="A1548" s="6" t="s">
        <v>1336</v>
      </c>
      <c r="B1548" s="15" t="s">
        <v>384</v>
      </c>
      <c r="C1548" s="23">
        <f>(1)*(1)*(1)*(1)*(1 + (0))</f>
        <v>1</v>
      </c>
      <c r="D1548" s="23" t="s">
        <v>67</v>
      </c>
      <c r="E1548" s="23"/>
      <c r="F1548" s="23">
        <f>(0)</f>
        <v>0</v>
      </c>
      <c r="G1548" s="23">
        <f>(C1548 * E1548 + C1548 * E1548 * F1548)</f>
        <v>0</v>
      </c>
    </row>
    <row r="1549" spans="1:7" ht="60" x14ac:dyDescent="0.25">
      <c r="A1549" s="5"/>
      <c r="B1549" s="13" t="s">
        <v>1337</v>
      </c>
      <c r="C1549" s="22"/>
      <c r="D1549" s="22"/>
      <c r="E1549" s="22"/>
      <c r="F1549" s="22"/>
      <c r="G1549" s="22"/>
    </row>
    <row r="1550" spans="1:7" x14ac:dyDescent="0.25">
      <c r="A1550" s="6"/>
      <c r="B1550" s="14" t="s">
        <v>385</v>
      </c>
      <c r="C1550" s="23"/>
      <c r="D1550" s="23"/>
      <c r="E1550" s="23"/>
      <c r="F1550" s="23"/>
      <c r="G1550" s="23"/>
    </row>
    <row r="1551" spans="1:7" ht="30" x14ac:dyDescent="0.25">
      <c r="A1551" s="6" t="s">
        <v>1338</v>
      </c>
      <c r="B1551" s="15" t="s">
        <v>384</v>
      </c>
      <c r="C1551" s="23">
        <f>(1)*(1)*(1)*(1)*(1 + (0))</f>
        <v>1</v>
      </c>
      <c r="D1551" s="23" t="s">
        <v>67</v>
      </c>
      <c r="E1551" s="23"/>
      <c r="F1551" s="23">
        <f>(0)</f>
        <v>0</v>
      </c>
      <c r="G1551" s="23">
        <f>(C1551 * E1551 + C1551 * E1551 * F1551)</f>
        <v>0</v>
      </c>
    </row>
    <row r="1552" spans="1:7" ht="60" x14ac:dyDescent="0.25">
      <c r="A1552" s="5"/>
      <c r="B1552" s="13" t="s">
        <v>1339</v>
      </c>
      <c r="C1552" s="22"/>
      <c r="D1552" s="22"/>
      <c r="E1552" s="22"/>
      <c r="F1552" s="22"/>
      <c r="G1552" s="22"/>
    </row>
    <row r="1553" spans="1:7" x14ac:dyDescent="0.25">
      <c r="A1553" s="6"/>
      <c r="B1553" s="14" t="s">
        <v>385</v>
      </c>
      <c r="C1553" s="23"/>
      <c r="D1553" s="23"/>
      <c r="E1553" s="23"/>
      <c r="F1553" s="23"/>
      <c r="G1553" s="23"/>
    </row>
    <row r="1554" spans="1:7" ht="30" x14ac:dyDescent="0.25">
      <c r="A1554" s="6" t="s">
        <v>1340</v>
      </c>
      <c r="B1554" s="15" t="s">
        <v>384</v>
      </c>
      <c r="C1554" s="23">
        <f>(1)*(1)*(1)*(1)*(1 + (0))</f>
        <v>1</v>
      </c>
      <c r="D1554" s="23" t="s">
        <v>67</v>
      </c>
      <c r="E1554" s="23"/>
      <c r="F1554" s="23">
        <f>(0)</f>
        <v>0</v>
      </c>
      <c r="G1554" s="23">
        <f>(C1554 * E1554 + C1554 * E1554 * F1554)</f>
        <v>0</v>
      </c>
    </row>
    <row r="1555" spans="1:7" ht="60" x14ac:dyDescent="0.25">
      <c r="A1555" s="5"/>
      <c r="B1555" s="13" t="s">
        <v>1341</v>
      </c>
      <c r="C1555" s="22"/>
      <c r="D1555" s="22"/>
      <c r="E1555" s="22"/>
      <c r="F1555" s="22"/>
      <c r="G1555" s="22"/>
    </row>
    <row r="1556" spans="1:7" x14ac:dyDescent="0.25">
      <c r="A1556" s="6"/>
      <c r="B1556" s="14" t="s">
        <v>385</v>
      </c>
      <c r="C1556" s="23"/>
      <c r="D1556" s="23"/>
      <c r="E1556" s="23"/>
      <c r="F1556" s="23"/>
      <c r="G1556" s="23"/>
    </row>
    <row r="1557" spans="1:7" ht="30" x14ac:dyDescent="0.25">
      <c r="A1557" s="6" t="s">
        <v>1342</v>
      </c>
      <c r="B1557" s="15" t="s">
        <v>384</v>
      </c>
      <c r="C1557" s="23">
        <f>(1)*(1)*(1)*(1)*(1 + (0))</f>
        <v>1</v>
      </c>
      <c r="D1557" s="23" t="s">
        <v>67</v>
      </c>
      <c r="E1557" s="23"/>
      <c r="F1557" s="23">
        <f>(0)</f>
        <v>0</v>
      </c>
      <c r="G1557" s="23">
        <f>(C1557 * E1557 + C1557 * E1557 * F1557)</f>
        <v>0</v>
      </c>
    </row>
    <row r="1558" spans="1:7" ht="31.5" x14ac:dyDescent="0.25">
      <c r="A1558" s="3"/>
      <c r="B1558" s="11" t="s">
        <v>1343</v>
      </c>
      <c r="C1558" s="20"/>
      <c r="D1558" s="20"/>
      <c r="E1558" s="20"/>
      <c r="F1558" s="20"/>
      <c r="G1558" s="20"/>
    </row>
    <row r="1559" spans="1:7" x14ac:dyDescent="0.25">
      <c r="A1559" s="4"/>
      <c r="B1559" s="12" t="s">
        <v>1080</v>
      </c>
      <c r="C1559" s="21"/>
      <c r="D1559" s="21"/>
      <c r="E1559" s="21"/>
      <c r="F1559" s="21"/>
      <c r="G1559" s="21"/>
    </row>
    <row r="1560" spans="1:7" ht="195" x14ac:dyDescent="0.25">
      <c r="A1560" s="5"/>
      <c r="B1560" s="13" t="s">
        <v>1344</v>
      </c>
      <c r="C1560" s="22"/>
      <c r="D1560" s="22"/>
      <c r="E1560" s="22"/>
      <c r="F1560" s="22"/>
      <c r="G1560" s="22"/>
    </row>
    <row r="1561" spans="1:7" x14ac:dyDescent="0.25">
      <c r="A1561" s="6"/>
      <c r="B1561" s="14" t="s">
        <v>1345</v>
      </c>
      <c r="C1561" s="23"/>
      <c r="D1561" s="23"/>
      <c r="E1561" s="23"/>
      <c r="F1561" s="23"/>
      <c r="G1561" s="23"/>
    </row>
    <row r="1562" spans="1:7" ht="30" x14ac:dyDescent="0.25">
      <c r="A1562" s="6" t="s">
        <v>1346</v>
      </c>
      <c r="B1562" s="15" t="s">
        <v>1347</v>
      </c>
      <c r="C1562" s="23">
        <f>(169)*(1)*(1)*(1)*(1 + (0))</f>
        <v>169</v>
      </c>
      <c r="D1562" s="23" t="s">
        <v>32</v>
      </c>
      <c r="E1562" s="23"/>
      <c r="F1562" s="23">
        <f>(0)</f>
        <v>0</v>
      </c>
      <c r="G1562" s="23">
        <f>(C1562 * E1562 + C1562 * E1562 * F1562)</f>
        <v>0</v>
      </c>
    </row>
    <row r="1563" spans="1:7" x14ac:dyDescent="0.25">
      <c r="A1563" s="4"/>
      <c r="B1563" s="12" t="s">
        <v>106</v>
      </c>
      <c r="C1563" s="21"/>
      <c r="D1563" s="21"/>
      <c r="E1563" s="21"/>
      <c r="F1563" s="21"/>
      <c r="G1563" s="21"/>
    </row>
    <row r="1564" spans="1:7" ht="240" x14ac:dyDescent="0.25">
      <c r="A1564" s="5"/>
      <c r="B1564" s="13" t="s">
        <v>1348</v>
      </c>
      <c r="C1564" s="22"/>
      <c r="D1564" s="22"/>
      <c r="E1564" s="22"/>
      <c r="F1564" s="22"/>
      <c r="G1564" s="22"/>
    </row>
    <row r="1565" spans="1:7" ht="30" x14ac:dyDescent="0.25">
      <c r="A1565" s="6"/>
      <c r="B1565" s="14" t="s">
        <v>366</v>
      </c>
      <c r="C1565" s="23"/>
      <c r="D1565" s="23"/>
      <c r="E1565" s="23"/>
      <c r="F1565" s="23"/>
      <c r="G1565" s="23"/>
    </row>
    <row r="1566" spans="1:7" ht="30" x14ac:dyDescent="0.25">
      <c r="A1566" s="6" t="s">
        <v>1349</v>
      </c>
      <c r="B1566" s="15" t="s">
        <v>1350</v>
      </c>
      <c r="C1566" s="23">
        <f>(65)*(1)*(1)*(1)*(1 + (0))</f>
        <v>65</v>
      </c>
      <c r="D1566" s="23" t="s">
        <v>32</v>
      </c>
      <c r="E1566" s="23"/>
      <c r="F1566" s="23">
        <f>(0)</f>
        <v>0</v>
      </c>
      <c r="G1566" s="23">
        <f>(C1566 * E1566 + C1566 * E1566 * F1566)</f>
        <v>0</v>
      </c>
    </row>
    <row r="1567" spans="1:7" ht="30" x14ac:dyDescent="0.25">
      <c r="A1567" s="6" t="s">
        <v>1351</v>
      </c>
      <c r="B1567" s="15" t="s">
        <v>1352</v>
      </c>
      <c r="C1567" s="23">
        <f>(125)*(1)*(1)*(1)*(1 + (0))</f>
        <v>125</v>
      </c>
      <c r="D1567" s="23" t="s">
        <v>32</v>
      </c>
      <c r="E1567" s="23"/>
      <c r="F1567" s="23">
        <f>(0)</f>
        <v>0</v>
      </c>
      <c r="G1567" s="23">
        <f>(C1567 * E1567 + C1567 * E1567 * F1567)</f>
        <v>0</v>
      </c>
    </row>
    <row r="1568" spans="1:7" x14ac:dyDescent="0.25">
      <c r="A1568" s="5"/>
      <c r="B1568" s="13" t="s">
        <v>111</v>
      </c>
      <c r="C1568" s="22"/>
      <c r="D1568" s="22"/>
      <c r="E1568" s="22"/>
      <c r="F1568" s="22"/>
      <c r="G1568" s="22"/>
    </row>
    <row r="1569" spans="1:7" ht="30" x14ac:dyDescent="0.25">
      <c r="A1569" s="6"/>
      <c r="B1569" s="14" t="s">
        <v>331</v>
      </c>
      <c r="C1569" s="23"/>
      <c r="D1569" s="23"/>
      <c r="E1569" s="23"/>
      <c r="F1569" s="23"/>
      <c r="G1569" s="23"/>
    </row>
    <row r="1570" spans="1:7" x14ac:dyDescent="0.25">
      <c r="A1570" s="6" t="s">
        <v>1353</v>
      </c>
      <c r="B1570" s="15" t="s">
        <v>289</v>
      </c>
      <c r="C1570" s="23">
        <f>(1)*(1)*(1)*(1)*(1 + (0))</f>
        <v>1</v>
      </c>
      <c r="D1570" s="23" t="s">
        <v>67</v>
      </c>
      <c r="E1570" s="23"/>
      <c r="F1570" s="23">
        <f>(0)</f>
        <v>0</v>
      </c>
      <c r="G1570" s="23">
        <f>(C1570 * E1570 + C1570 * E1570 * F1570)</f>
        <v>0</v>
      </c>
    </row>
    <row r="1571" spans="1:7" x14ac:dyDescent="0.25">
      <c r="A1571" s="6" t="s">
        <v>1354</v>
      </c>
      <c r="B1571" s="15" t="s">
        <v>291</v>
      </c>
      <c r="C1571" s="23">
        <f>(1)*(1)*(1)*(1)*(1 + (0))</f>
        <v>1</v>
      </c>
      <c r="D1571" s="23" t="s">
        <v>67</v>
      </c>
      <c r="E1571" s="23"/>
      <c r="F1571" s="23">
        <f>(0)</f>
        <v>0</v>
      </c>
      <c r="G1571" s="23">
        <f>(C1571 * E1571 + C1571 * E1571 * F1571)</f>
        <v>0</v>
      </c>
    </row>
    <row r="1572" spans="1:7" x14ac:dyDescent="0.25">
      <c r="A1572" s="4"/>
      <c r="B1572" s="12" t="s">
        <v>370</v>
      </c>
      <c r="C1572" s="21"/>
      <c r="D1572" s="21"/>
      <c r="E1572" s="21"/>
      <c r="F1572" s="21"/>
      <c r="G1572" s="21"/>
    </row>
    <row r="1573" spans="1:7" ht="135" x14ac:dyDescent="0.25">
      <c r="A1573" s="5"/>
      <c r="B1573" s="13" t="s">
        <v>371</v>
      </c>
      <c r="C1573" s="22"/>
      <c r="D1573" s="22"/>
      <c r="E1573" s="22"/>
      <c r="F1573" s="22"/>
      <c r="G1573" s="22"/>
    </row>
    <row r="1574" spans="1:7" x14ac:dyDescent="0.25">
      <c r="A1574" s="6"/>
      <c r="B1574" s="14" t="s">
        <v>292</v>
      </c>
      <c r="C1574" s="23"/>
      <c r="D1574" s="23"/>
      <c r="E1574" s="23"/>
      <c r="F1574" s="23"/>
      <c r="G1574" s="23"/>
    </row>
    <row r="1575" spans="1:7" ht="30" x14ac:dyDescent="0.25">
      <c r="A1575" s="6" t="s">
        <v>1355</v>
      </c>
      <c r="B1575" s="15" t="s">
        <v>1356</v>
      </c>
      <c r="C1575" s="23">
        <f>(190)*(1)*(1)*(1)*(1 + (0))</f>
        <v>190</v>
      </c>
      <c r="D1575" s="23" t="s">
        <v>32</v>
      </c>
      <c r="E1575" s="23"/>
      <c r="F1575" s="23">
        <f>(0)</f>
        <v>0</v>
      </c>
      <c r="G1575" s="23">
        <f>(C1575 * E1575 + C1575 * E1575 * F1575)</f>
        <v>0</v>
      </c>
    </row>
    <row r="1576" spans="1:7" x14ac:dyDescent="0.25">
      <c r="A1576" s="4"/>
      <c r="B1576" s="12" t="s">
        <v>297</v>
      </c>
      <c r="C1576" s="21"/>
      <c r="D1576" s="21"/>
      <c r="E1576" s="21"/>
      <c r="F1576" s="21"/>
      <c r="G1576" s="21"/>
    </row>
    <row r="1577" spans="1:7" ht="180" x14ac:dyDescent="0.25">
      <c r="A1577" s="5"/>
      <c r="B1577" s="13" t="s">
        <v>1357</v>
      </c>
      <c r="C1577" s="22"/>
      <c r="D1577" s="22"/>
      <c r="E1577" s="22"/>
      <c r="F1577" s="22"/>
      <c r="G1577" s="22"/>
    </row>
    <row r="1578" spans="1:7" x14ac:dyDescent="0.25">
      <c r="A1578" s="6"/>
      <c r="B1578" s="14" t="s">
        <v>297</v>
      </c>
      <c r="C1578" s="23"/>
      <c r="D1578" s="23"/>
      <c r="E1578" s="23"/>
      <c r="F1578" s="23"/>
      <c r="G1578" s="23"/>
    </row>
    <row r="1579" spans="1:7" x14ac:dyDescent="0.25">
      <c r="A1579" s="6" t="s">
        <v>1358</v>
      </c>
      <c r="B1579" s="15" t="s">
        <v>1359</v>
      </c>
      <c r="C1579" s="23">
        <f>(190)*(1)*(1)*(1)*(1 + (0))</f>
        <v>190</v>
      </c>
      <c r="D1579" s="23" t="s">
        <v>32</v>
      </c>
      <c r="E1579" s="23"/>
      <c r="F1579" s="23">
        <f>(0)</f>
        <v>0</v>
      </c>
      <c r="G1579" s="23">
        <f>(C1579 * E1579 + C1579 * E1579 * F1579)</f>
        <v>0</v>
      </c>
    </row>
    <row r="1580" spans="1:7" ht="75" x14ac:dyDescent="0.25">
      <c r="A1580" s="5"/>
      <c r="B1580" s="13" t="s">
        <v>376</v>
      </c>
      <c r="C1580" s="22"/>
      <c r="D1580" s="22"/>
      <c r="E1580" s="22"/>
      <c r="F1580" s="22"/>
      <c r="G1580" s="22"/>
    </row>
    <row r="1581" spans="1:7" x14ac:dyDescent="0.25">
      <c r="A1581" s="6"/>
      <c r="B1581" s="14" t="s">
        <v>377</v>
      </c>
      <c r="C1581" s="23"/>
      <c r="D1581" s="23"/>
      <c r="E1581" s="23"/>
      <c r="F1581" s="23"/>
      <c r="G1581" s="23"/>
    </row>
    <row r="1582" spans="1:7" ht="45" x14ac:dyDescent="0.25">
      <c r="A1582" s="6" t="s">
        <v>1360</v>
      </c>
      <c r="B1582" s="15" t="s">
        <v>379</v>
      </c>
      <c r="C1582" s="23">
        <f>(190)*(1)*(1)*(1)*(1 + (0))</f>
        <v>190</v>
      </c>
      <c r="D1582" s="23" t="s">
        <v>32</v>
      </c>
      <c r="E1582" s="23"/>
      <c r="F1582" s="23">
        <f>(0)</f>
        <v>0</v>
      </c>
      <c r="G1582" s="23">
        <f>(C1582 * E1582 + C1582 * E1582 * F1582)</f>
        <v>0</v>
      </c>
    </row>
    <row r="1583" spans="1:7" x14ac:dyDescent="0.25">
      <c r="A1583" s="4"/>
      <c r="B1583" s="12" t="s">
        <v>1202</v>
      </c>
      <c r="C1583" s="21"/>
      <c r="D1583" s="21"/>
      <c r="E1583" s="21"/>
      <c r="F1583" s="21"/>
      <c r="G1583" s="21"/>
    </row>
    <row r="1584" spans="1:7" ht="285" x14ac:dyDescent="0.25">
      <c r="A1584" s="5"/>
      <c r="B1584" s="13" t="s">
        <v>1361</v>
      </c>
      <c r="C1584" s="22"/>
      <c r="D1584" s="22"/>
      <c r="E1584" s="22"/>
      <c r="F1584" s="22"/>
      <c r="G1584" s="22"/>
    </row>
    <row r="1585" spans="1:7" x14ac:dyDescent="0.25">
      <c r="A1585" s="6" t="s">
        <v>1362</v>
      </c>
      <c r="B1585" s="14" t="s">
        <v>1205</v>
      </c>
      <c r="C1585" s="23">
        <f>(6)*(1)*(1)*(1)*(1 + (0))</f>
        <v>6</v>
      </c>
      <c r="D1585" s="23" t="s">
        <v>36</v>
      </c>
      <c r="E1585" s="23"/>
      <c r="F1585" s="23">
        <f>(0)</f>
        <v>0</v>
      </c>
      <c r="G1585" s="23">
        <f>(C1585 * E1585 + C1585 * E1585 * F1585)</f>
        <v>0</v>
      </c>
    </row>
    <row r="1586" spans="1:7" x14ac:dyDescent="0.25">
      <c r="A1586" s="4"/>
      <c r="B1586" s="12" t="s">
        <v>1330</v>
      </c>
      <c r="C1586" s="21"/>
      <c r="D1586" s="21"/>
      <c r="E1586" s="21"/>
      <c r="F1586" s="21"/>
      <c r="G1586" s="21"/>
    </row>
    <row r="1587" spans="1:7" ht="330" x14ac:dyDescent="0.25">
      <c r="A1587" s="5"/>
      <c r="B1587" s="13" t="s">
        <v>1363</v>
      </c>
      <c r="C1587" s="22"/>
      <c r="D1587" s="22"/>
      <c r="E1587" s="22"/>
      <c r="F1587" s="22"/>
      <c r="G1587" s="22"/>
    </row>
    <row r="1588" spans="1:7" x14ac:dyDescent="0.25">
      <c r="A1588" s="6"/>
      <c r="B1588" s="14" t="s">
        <v>1332</v>
      </c>
      <c r="C1588" s="23"/>
      <c r="D1588" s="23"/>
      <c r="E1588" s="23"/>
      <c r="F1588" s="23"/>
      <c r="G1588" s="23"/>
    </row>
    <row r="1589" spans="1:7" ht="30" x14ac:dyDescent="0.25">
      <c r="A1589" s="6" t="s">
        <v>1364</v>
      </c>
      <c r="B1589" s="15" t="s">
        <v>1334</v>
      </c>
      <c r="C1589" s="23">
        <f>(2)*(1)*(1)*(1)*(1 + (0))</f>
        <v>2</v>
      </c>
      <c r="D1589" s="23" t="s">
        <v>67</v>
      </c>
      <c r="E1589" s="23"/>
      <c r="F1589" s="23">
        <f>(0)</f>
        <v>0</v>
      </c>
      <c r="G1589" s="23">
        <f>(C1589 * E1589 + C1589 * E1589 * F1589)</f>
        <v>0</v>
      </c>
    </row>
    <row r="1590" spans="1:7" ht="37.5" x14ac:dyDescent="0.25">
      <c r="A1590" s="2"/>
      <c r="B1590" s="10" t="s">
        <v>387</v>
      </c>
      <c r="C1590" s="19"/>
      <c r="D1590" s="19"/>
      <c r="E1590" s="19"/>
      <c r="F1590" s="19"/>
      <c r="G1590" s="19"/>
    </row>
    <row r="1591" spans="1:7" ht="15.75" x14ac:dyDescent="0.25">
      <c r="A1591" s="3"/>
      <c r="B1591" s="11" t="s">
        <v>388</v>
      </c>
      <c r="C1591" s="20"/>
      <c r="D1591" s="20"/>
      <c r="E1591" s="20"/>
      <c r="F1591" s="20"/>
      <c r="G1591" s="20"/>
    </row>
    <row r="1592" spans="1:7" x14ac:dyDescent="0.25">
      <c r="A1592" s="4"/>
      <c r="B1592" s="12" t="s">
        <v>389</v>
      </c>
      <c r="C1592" s="21"/>
      <c r="D1592" s="21"/>
      <c r="E1592" s="21"/>
      <c r="F1592" s="21"/>
      <c r="G1592" s="21"/>
    </row>
    <row r="1593" spans="1:7" x14ac:dyDescent="0.25">
      <c r="A1593" s="5"/>
      <c r="B1593" s="13" t="s">
        <v>390</v>
      </c>
      <c r="C1593" s="22"/>
      <c r="D1593" s="22"/>
      <c r="E1593" s="22"/>
      <c r="F1593" s="22"/>
      <c r="G1593" s="22"/>
    </row>
    <row r="1594" spans="1:7" ht="75" x14ac:dyDescent="0.25">
      <c r="A1594" s="6"/>
      <c r="B1594" s="14" t="s">
        <v>391</v>
      </c>
      <c r="C1594" s="23">
        <f t="shared" ref="C1594:C1602" si="13">(1)*(1)*(1)*(1)*(1 + (0))</f>
        <v>1</v>
      </c>
      <c r="D1594" s="23" t="s">
        <v>172</v>
      </c>
      <c r="E1594" s="23"/>
      <c r="F1594" s="23">
        <f>(0)</f>
        <v>0</v>
      </c>
      <c r="G1594" s="23">
        <f t="shared" ref="G1594:G1602" si="14">(C1594 * E1594 + C1594 * E1594 * F1594)</f>
        <v>0</v>
      </c>
    </row>
    <row r="1595" spans="1:7" ht="120" x14ac:dyDescent="0.25">
      <c r="A1595" s="6"/>
      <c r="B1595" s="14" t="s">
        <v>94</v>
      </c>
      <c r="C1595" s="23">
        <f t="shared" si="13"/>
        <v>1</v>
      </c>
      <c r="D1595" s="23" t="s">
        <v>172</v>
      </c>
      <c r="E1595" s="23"/>
      <c r="F1595" s="23">
        <f>(0)</f>
        <v>0</v>
      </c>
      <c r="G1595" s="23">
        <f t="shared" si="14"/>
        <v>0</v>
      </c>
    </row>
    <row r="1596" spans="1:7" ht="165" x14ac:dyDescent="0.25">
      <c r="A1596" s="6"/>
      <c r="B1596" s="14" t="s">
        <v>392</v>
      </c>
      <c r="C1596" s="23">
        <f t="shared" si="13"/>
        <v>1</v>
      </c>
      <c r="D1596" s="23" t="s">
        <v>172</v>
      </c>
      <c r="E1596" s="23"/>
      <c r="F1596" s="23">
        <f>(0)</f>
        <v>0</v>
      </c>
      <c r="G1596" s="23">
        <f t="shared" si="14"/>
        <v>0</v>
      </c>
    </row>
    <row r="1597" spans="1:7" ht="90" x14ac:dyDescent="0.25">
      <c r="A1597" s="6"/>
      <c r="B1597" s="14" t="s">
        <v>393</v>
      </c>
      <c r="C1597" s="23">
        <f t="shared" si="13"/>
        <v>1</v>
      </c>
      <c r="D1597" s="23" t="s">
        <v>172</v>
      </c>
      <c r="E1597" s="23"/>
      <c r="F1597" s="23">
        <f>(0)</f>
        <v>0</v>
      </c>
      <c r="G1597" s="23">
        <f t="shared" si="14"/>
        <v>0</v>
      </c>
    </row>
    <row r="1598" spans="1:7" ht="255" x14ac:dyDescent="0.25">
      <c r="A1598" s="6"/>
      <c r="B1598" s="14" t="s">
        <v>394</v>
      </c>
      <c r="C1598" s="23">
        <f t="shared" si="13"/>
        <v>1</v>
      </c>
      <c r="D1598" s="23" t="s">
        <v>172</v>
      </c>
      <c r="E1598" s="23"/>
      <c r="F1598" s="23">
        <f>(0)</f>
        <v>0</v>
      </c>
      <c r="G1598" s="23">
        <f t="shared" si="14"/>
        <v>0</v>
      </c>
    </row>
    <row r="1599" spans="1:7" ht="225" x14ac:dyDescent="0.25">
      <c r="A1599" s="6" t="s">
        <v>1365</v>
      </c>
      <c r="B1599" s="14" t="s">
        <v>396</v>
      </c>
      <c r="C1599" s="23">
        <f t="shared" si="13"/>
        <v>1</v>
      </c>
      <c r="D1599" s="23" t="s">
        <v>88</v>
      </c>
      <c r="E1599" s="23"/>
      <c r="F1599" s="23">
        <f>(0)</f>
        <v>0</v>
      </c>
      <c r="G1599" s="23">
        <f t="shared" si="14"/>
        <v>0</v>
      </c>
    </row>
    <row r="1600" spans="1:7" ht="165" x14ac:dyDescent="0.25">
      <c r="A1600" s="6" t="s">
        <v>1366</v>
      </c>
      <c r="B1600" s="14" t="s">
        <v>398</v>
      </c>
      <c r="C1600" s="23">
        <f t="shared" si="13"/>
        <v>1</v>
      </c>
      <c r="D1600" s="23" t="s">
        <v>88</v>
      </c>
      <c r="E1600" s="23"/>
      <c r="F1600" s="23">
        <f>(0)</f>
        <v>0</v>
      </c>
      <c r="G1600" s="23">
        <f t="shared" si="14"/>
        <v>0</v>
      </c>
    </row>
    <row r="1601" spans="1:7" ht="240" x14ac:dyDescent="0.25">
      <c r="A1601" s="6" t="s">
        <v>1367</v>
      </c>
      <c r="B1601" s="14" t="s">
        <v>1368</v>
      </c>
      <c r="C1601" s="23">
        <f t="shared" si="13"/>
        <v>1</v>
      </c>
      <c r="D1601" s="23" t="s">
        <v>88</v>
      </c>
      <c r="E1601" s="23"/>
      <c r="F1601" s="23">
        <f>(0)</f>
        <v>0</v>
      </c>
      <c r="G1601" s="23">
        <f t="shared" si="14"/>
        <v>0</v>
      </c>
    </row>
    <row r="1602" spans="1:7" ht="75" x14ac:dyDescent="0.25">
      <c r="A1602" s="6" t="s">
        <v>1369</v>
      </c>
      <c r="B1602" s="14" t="s">
        <v>402</v>
      </c>
      <c r="C1602" s="23">
        <f t="shared" si="13"/>
        <v>1</v>
      </c>
      <c r="D1602" s="23" t="s">
        <v>67</v>
      </c>
      <c r="E1602" s="23"/>
      <c r="F1602" s="23">
        <f>(0)</f>
        <v>0</v>
      </c>
      <c r="G1602" s="23">
        <f t="shared" si="14"/>
        <v>0</v>
      </c>
    </row>
    <row r="1603" spans="1:7" ht="31.5" x14ac:dyDescent="0.25">
      <c r="A1603" s="3"/>
      <c r="B1603" s="11" t="s">
        <v>1076</v>
      </c>
      <c r="C1603" s="20"/>
      <c r="D1603" s="20"/>
      <c r="E1603" s="20"/>
      <c r="F1603" s="20"/>
      <c r="G1603" s="20"/>
    </row>
    <row r="1604" spans="1:7" ht="75" x14ac:dyDescent="0.25">
      <c r="A1604" s="6" t="s">
        <v>1370</v>
      </c>
      <c r="B1604" s="17" t="s">
        <v>1371</v>
      </c>
      <c r="C1604" s="23">
        <f>(1)*(1)*(1)*(1)*(1 + (0))</f>
        <v>1</v>
      </c>
      <c r="D1604" s="23" t="s">
        <v>1079</v>
      </c>
      <c r="E1604" s="23"/>
      <c r="F1604" s="23">
        <f>(0)</f>
        <v>0</v>
      </c>
      <c r="G1604" s="23">
        <f>(C1604 * E1604 + C1604 * E1604 * F1604)</f>
        <v>0</v>
      </c>
    </row>
    <row r="1605" spans="1:7" x14ac:dyDescent="0.25">
      <c r="A1605" s="4"/>
      <c r="B1605" s="12" t="s">
        <v>1372</v>
      </c>
      <c r="C1605" s="21"/>
      <c r="D1605" s="21"/>
      <c r="E1605" s="21"/>
      <c r="F1605" s="21"/>
      <c r="G1605" s="21"/>
    </row>
    <row r="1606" spans="1:7" ht="180" x14ac:dyDescent="0.25">
      <c r="A1606" s="5"/>
      <c r="B1606" s="13" t="s">
        <v>1373</v>
      </c>
      <c r="C1606" s="22"/>
      <c r="D1606" s="22"/>
      <c r="E1606" s="22"/>
      <c r="F1606" s="22"/>
      <c r="G1606" s="22"/>
    </row>
    <row r="1607" spans="1:7" x14ac:dyDescent="0.25">
      <c r="A1607" s="6"/>
      <c r="B1607" s="14" t="s">
        <v>1374</v>
      </c>
      <c r="C1607" s="23"/>
      <c r="D1607" s="23"/>
      <c r="E1607" s="23"/>
      <c r="F1607" s="23"/>
      <c r="G1607" s="23"/>
    </row>
    <row r="1608" spans="1:7" x14ac:dyDescent="0.25">
      <c r="A1608" s="6" t="s">
        <v>1375</v>
      </c>
      <c r="B1608" s="15" t="s">
        <v>1376</v>
      </c>
      <c r="C1608" s="23">
        <f>(730)*(1)*(1)*(1)*(1 + (0))</f>
        <v>730</v>
      </c>
      <c r="D1608" s="23" t="s">
        <v>32</v>
      </c>
      <c r="E1608" s="23"/>
      <c r="F1608" s="23">
        <f>(0)</f>
        <v>0</v>
      </c>
      <c r="G1608" s="23">
        <f>(C1608 * E1608 + C1608 * E1608 * F1608)</f>
        <v>0</v>
      </c>
    </row>
    <row r="1609" spans="1:7" x14ac:dyDescent="0.25">
      <c r="A1609" s="6"/>
      <c r="B1609" s="14" t="s">
        <v>1377</v>
      </c>
      <c r="C1609" s="23"/>
      <c r="D1609" s="23"/>
      <c r="E1609" s="23"/>
      <c r="F1609" s="23"/>
      <c r="G1609" s="23"/>
    </row>
    <row r="1610" spans="1:7" x14ac:dyDescent="0.25">
      <c r="A1610" s="6" t="s">
        <v>1378</v>
      </c>
      <c r="B1610" s="15" t="s">
        <v>1376</v>
      </c>
      <c r="C1610" s="23">
        <f>(16)*(1)*(1)*(1)*(1 + (0))</f>
        <v>16</v>
      </c>
      <c r="D1610" s="23" t="s">
        <v>32</v>
      </c>
      <c r="E1610" s="23"/>
      <c r="F1610" s="23">
        <f>(0)</f>
        <v>0</v>
      </c>
      <c r="G1610" s="23">
        <f>(C1610 * E1610 + C1610 * E1610 * F1610)</f>
        <v>0</v>
      </c>
    </row>
    <row r="1611" spans="1:7" x14ac:dyDescent="0.25">
      <c r="A1611" s="6"/>
      <c r="B1611" s="14" t="s">
        <v>1379</v>
      </c>
      <c r="C1611" s="23"/>
      <c r="D1611" s="23"/>
      <c r="E1611" s="23"/>
      <c r="F1611" s="23"/>
      <c r="G1611" s="23"/>
    </row>
    <row r="1612" spans="1:7" x14ac:dyDescent="0.25">
      <c r="A1612" s="6" t="s">
        <v>1380</v>
      </c>
      <c r="B1612" s="15" t="s">
        <v>1381</v>
      </c>
      <c r="C1612" s="23">
        <f>(18)*(1)*(1)*(1)*(1 + (0))</f>
        <v>18</v>
      </c>
      <c r="D1612" s="23" t="s">
        <v>32</v>
      </c>
      <c r="E1612" s="23"/>
      <c r="F1612" s="23">
        <f>(0)</f>
        <v>0</v>
      </c>
      <c r="G1612" s="23">
        <f>(C1612 * E1612 + C1612 * E1612 * F1612)</f>
        <v>0</v>
      </c>
    </row>
    <row r="1613" spans="1:7" ht="165" x14ac:dyDescent="0.25">
      <c r="A1613" s="5"/>
      <c r="B1613" s="13" t="s">
        <v>1382</v>
      </c>
      <c r="C1613" s="22"/>
      <c r="D1613" s="22"/>
      <c r="E1613" s="22"/>
      <c r="F1613" s="22"/>
      <c r="G1613" s="22"/>
    </row>
    <row r="1614" spans="1:7" x14ac:dyDescent="0.25">
      <c r="A1614" s="6"/>
      <c r="B1614" s="14" t="s">
        <v>1383</v>
      </c>
      <c r="C1614" s="23"/>
      <c r="D1614" s="23"/>
      <c r="E1614" s="23"/>
      <c r="F1614" s="23"/>
      <c r="G1614" s="23"/>
    </row>
    <row r="1615" spans="1:7" x14ac:dyDescent="0.25">
      <c r="A1615" s="6" t="s">
        <v>1384</v>
      </c>
      <c r="B1615" s="15" t="s">
        <v>1385</v>
      </c>
      <c r="C1615" s="23">
        <f>(4)*(1)*(1)*(1)*(1 + (0))</f>
        <v>4</v>
      </c>
      <c r="D1615" s="23" t="s">
        <v>36</v>
      </c>
      <c r="E1615" s="23"/>
      <c r="F1615" s="23">
        <f>(0)</f>
        <v>0</v>
      </c>
      <c r="G1615" s="23">
        <f>(C1615 * E1615 + C1615 * E1615 * F1615)</f>
        <v>0</v>
      </c>
    </row>
    <row r="1616" spans="1:7" ht="180" x14ac:dyDescent="0.25">
      <c r="A1616" s="5"/>
      <c r="B1616" s="13" t="s">
        <v>1386</v>
      </c>
      <c r="C1616" s="22"/>
      <c r="D1616" s="22"/>
      <c r="E1616" s="22"/>
      <c r="F1616" s="22"/>
      <c r="G1616" s="22"/>
    </row>
    <row r="1617" spans="1:7" x14ac:dyDescent="0.25">
      <c r="A1617" s="6"/>
      <c r="B1617" s="14" t="s">
        <v>1387</v>
      </c>
      <c r="C1617" s="23"/>
      <c r="D1617" s="23"/>
      <c r="E1617" s="23"/>
      <c r="F1617" s="23"/>
      <c r="G1617" s="23"/>
    </row>
    <row r="1618" spans="1:7" x14ac:dyDescent="0.25">
      <c r="A1618" s="6" t="s">
        <v>1388</v>
      </c>
      <c r="B1618" s="15" t="s">
        <v>186</v>
      </c>
      <c r="C1618" s="23">
        <f>(3)*(1)*(1)*(1)*(1 + (0))</f>
        <v>3</v>
      </c>
      <c r="D1618" s="23" t="s">
        <v>36</v>
      </c>
      <c r="E1618" s="23"/>
      <c r="F1618" s="23">
        <f>(0)</f>
        <v>0</v>
      </c>
      <c r="G1618" s="23">
        <f>(C1618 * E1618 + C1618 * E1618 * F1618)</f>
        <v>0</v>
      </c>
    </row>
    <row r="1619" spans="1:7" ht="180" x14ac:dyDescent="0.25">
      <c r="A1619" s="5"/>
      <c r="B1619" s="13" t="s">
        <v>1389</v>
      </c>
      <c r="C1619" s="22"/>
      <c r="D1619" s="22"/>
      <c r="E1619" s="22"/>
      <c r="F1619" s="22"/>
      <c r="G1619" s="22"/>
    </row>
    <row r="1620" spans="1:7" x14ac:dyDescent="0.25">
      <c r="A1620" s="6"/>
      <c r="B1620" s="14" t="s">
        <v>1390</v>
      </c>
      <c r="C1620" s="23"/>
      <c r="D1620" s="23"/>
      <c r="E1620" s="23"/>
      <c r="F1620" s="23"/>
      <c r="G1620" s="23"/>
    </row>
    <row r="1621" spans="1:7" x14ac:dyDescent="0.25">
      <c r="A1621" s="6" t="s">
        <v>1391</v>
      </c>
      <c r="B1621" s="15" t="s">
        <v>186</v>
      </c>
      <c r="C1621" s="23">
        <f>(3)*(1)*(1)*(1)*(1 + (0))</f>
        <v>3</v>
      </c>
      <c r="D1621" s="23" t="s">
        <v>36</v>
      </c>
      <c r="E1621" s="23"/>
      <c r="F1621" s="23">
        <f>(0)</f>
        <v>0</v>
      </c>
      <c r="G1621" s="23">
        <f>(C1621 * E1621 + C1621 * E1621 * F1621)</f>
        <v>0</v>
      </c>
    </row>
    <row r="1622" spans="1:7" ht="31.5" x14ac:dyDescent="0.25">
      <c r="A1622" s="3"/>
      <c r="B1622" s="11" t="s">
        <v>49</v>
      </c>
      <c r="C1622" s="20"/>
      <c r="D1622" s="20"/>
      <c r="E1622" s="20"/>
      <c r="F1622" s="20"/>
      <c r="G1622" s="20"/>
    </row>
    <row r="1623" spans="1:7" x14ac:dyDescent="0.25">
      <c r="A1623" s="4"/>
      <c r="B1623" s="12" t="s">
        <v>106</v>
      </c>
      <c r="C1623" s="21"/>
      <c r="D1623" s="21"/>
      <c r="E1623" s="21"/>
      <c r="F1623" s="21"/>
      <c r="G1623" s="21"/>
    </row>
    <row r="1624" spans="1:7" ht="345" x14ac:dyDescent="0.25">
      <c r="A1624" s="5"/>
      <c r="B1624" s="13" t="s">
        <v>1392</v>
      </c>
      <c r="C1624" s="22"/>
      <c r="D1624" s="22"/>
      <c r="E1624" s="22"/>
      <c r="F1624" s="22"/>
      <c r="G1624" s="22"/>
    </row>
    <row r="1625" spans="1:7" x14ac:dyDescent="0.25">
      <c r="A1625" s="6"/>
      <c r="B1625" s="14" t="s">
        <v>1393</v>
      </c>
      <c r="C1625" s="23"/>
      <c r="D1625" s="23"/>
      <c r="E1625" s="23"/>
      <c r="F1625" s="23"/>
      <c r="G1625" s="23"/>
    </row>
    <row r="1626" spans="1:7" ht="45" x14ac:dyDescent="0.25">
      <c r="A1626" s="6" t="s">
        <v>1394</v>
      </c>
      <c r="B1626" s="15" t="s">
        <v>1395</v>
      </c>
      <c r="C1626" s="23">
        <f>(600)*(1)*(1)*(1)*(1 + (0))</f>
        <v>600</v>
      </c>
      <c r="D1626" s="23" t="s">
        <v>32</v>
      </c>
      <c r="E1626" s="23"/>
      <c r="F1626" s="23">
        <f>(0)</f>
        <v>0</v>
      </c>
      <c r="G1626" s="23">
        <f>(C1626 * E1626 + C1626 * E1626 * F1626)</f>
        <v>0</v>
      </c>
    </row>
    <row r="1627" spans="1:7" ht="30" x14ac:dyDescent="0.25">
      <c r="A1627" s="6" t="s">
        <v>1396</v>
      </c>
      <c r="B1627" s="15" t="s">
        <v>1397</v>
      </c>
      <c r="C1627" s="23">
        <f>(333)*(1)*(1)*(1)*(1 + (0))</f>
        <v>333</v>
      </c>
      <c r="D1627" s="23" t="s">
        <v>32</v>
      </c>
      <c r="E1627" s="23"/>
      <c r="F1627" s="23">
        <f>(0)</f>
        <v>0</v>
      </c>
      <c r="G1627" s="23">
        <f>(C1627 * E1627 + C1627 * E1627 * F1627)</f>
        <v>0</v>
      </c>
    </row>
    <row r="1628" spans="1:7" ht="30" x14ac:dyDescent="0.25">
      <c r="A1628" s="6" t="s">
        <v>1398</v>
      </c>
      <c r="B1628" s="15" t="s">
        <v>1399</v>
      </c>
      <c r="C1628" s="23">
        <f>(460)*(1)*(1)*(1)*(1 + (0))</f>
        <v>460</v>
      </c>
      <c r="D1628" s="23" t="s">
        <v>32</v>
      </c>
      <c r="E1628" s="23"/>
      <c r="F1628" s="23">
        <f>(0)</f>
        <v>0</v>
      </c>
      <c r="G1628" s="23">
        <f>(C1628 * E1628 + C1628 * E1628 * F1628)</f>
        <v>0</v>
      </c>
    </row>
    <row r="1629" spans="1:7" ht="30" x14ac:dyDescent="0.25">
      <c r="A1629" s="6" t="s">
        <v>1400</v>
      </c>
      <c r="B1629" s="15" t="s">
        <v>1401</v>
      </c>
      <c r="C1629" s="23">
        <f>(490)*(1)*(1)*(1)*(1 + (0))</f>
        <v>490</v>
      </c>
      <c r="D1629" s="23" t="s">
        <v>32</v>
      </c>
      <c r="E1629" s="23"/>
      <c r="F1629" s="23">
        <f>(0)</f>
        <v>0</v>
      </c>
      <c r="G1629" s="23">
        <f>(C1629 * E1629 + C1629 * E1629 * F1629)</f>
        <v>0</v>
      </c>
    </row>
    <row r="1630" spans="1:7" x14ac:dyDescent="0.25">
      <c r="A1630" s="6"/>
      <c r="B1630" s="14" t="s">
        <v>1402</v>
      </c>
      <c r="C1630" s="23"/>
      <c r="D1630" s="23"/>
      <c r="E1630" s="23"/>
      <c r="F1630" s="23"/>
      <c r="G1630" s="23"/>
    </row>
    <row r="1631" spans="1:7" ht="30" x14ac:dyDescent="0.25">
      <c r="A1631" s="6" t="s">
        <v>1403</v>
      </c>
      <c r="B1631" s="15" t="s">
        <v>1404</v>
      </c>
      <c r="C1631" s="23">
        <f>(275)*(1)*(1)*(1)*(1 + (0))</f>
        <v>275</v>
      </c>
      <c r="D1631" s="23" t="s">
        <v>32</v>
      </c>
      <c r="E1631" s="23"/>
      <c r="F1631" s="23">
        <f>(0)</f>
        <v>0</v>
      </c>
      <c r="G1631" s="23">
        <f>(C1631 * E1631 + C1631 * E1631 * F1631)</f>
        <v>0</v>
      </c>
    </row>
    <row r="1632" spans="1:7" ht="30" x14ac:dyDescent="0.25">
      <c r="A1632" s="6" t="s">
        <v>1405</v>
      </c>
      <c r="B1632" s="15" t="s">
        <v>1406</v>
      </c>
      <c r="C1632" s="23">
        <f>(1)*(1)*(1)*(1)*(1 + (0))</f>
        <v>1</v>
      </c>
      <c r="D1632" s="23" t="s">
        <v>36</v>
      </c>
      <c r="E1632" s="23"/>
      <c r="F1632" s="23">
        <f>(0)</f>
        <v>0</v>
      </c>
      <c r="G1632" s="23">
        <f>(C1632 * E1632 + C1632 * E1632 * F1632)</f>
        <v>0</v>
      </c>
    </row>
    <row r="1633" spans="1:7" ht="30" x14ac:dyDescent="0.25">
      <c r="A1633" s="6" t="s">
        <v>1407</v>
      </c>
      <c r="B1633" s="15" t="s">
        <v>1408</v>
      </c>
      <c r="C1633" s="23">
        <f>(1)*(1)*(1)*(1)*(1 + (0))</f>
        <v>1</v>
      </c>
      <c r="D1633" s="23" t="s">
        <v>36</v>
      </c>
      <c r="E1633" s="23"/>
      <c r="F1633" s="23">
        <f>(0)</f>
        <v>0</v>
      </c>
      <c r="G1633" s="23">
        <f>(C1633 * E1633 + C1633 * E1633 * F1633)</f>
        <v>0</v>
      </c>
    </row>
    <row r="1634" spans="1:7" x14ac:dyDescent="0.25">
      <c r="A1634" s="5"/>
      <c r="B1634" s="13" t="s">
        <v>111</v>
      </c>
      <c r="C1634" s="22"/>
      <c r="D1634" s="22"/>
      <c r="E1634" s="22"/>
      <c r="F1634" s="22"/>
      <c r="G1634" s="22"/>
    </row>
    <row r="1635" spans="1:7" ht="30" x14ac:dyDescent="0.25">
      <c r="A1635" s="6"/>
      <c r="B1635" s="14" t="s">
        <v>331</v>
      </c>
      <c r="C1635" s="23"/>
      <c r="D1635" s="23"/>
      <c r="E1635" s="23"/>
      <c r="F1635" s="23"/>
      <c r="G1635" s="23"/>
    </row>
    <row r="1636" spans="1:7" x14ac:dyDescent="0.25">
      <c r="A1636" s="6" t="s">
        <v>1409</v>
      </c>
      <c r="B1636" s="15" t="s">
        <v>289</v>
      </c>
      <c r="C1636" s="23">
        <f>(1)*(1)*(1)*(1)*(1 + (0))</f>
        <v>1</v>
      </c>
      <c r="D1636" s="23" t="s">
        <v>67</v>
      </c>
      <c r="E1636" s="23"/>
      <c r="F1636" s="23">
        <f>(0)</f>
        <v>0</v>
      </c>
      <c r="G1636" s="23">
        <f>(C1636 * E1636 + C1636 * E1636 * F1636)</f>
        <v>0</v>
      </c>
    </row>
    <row r="1637" spans="1:7" x14ac:dyDescent="0.25">
      <c r="A1637" s="6" t="s">
        <v>1410</v>
      </c>
      <c r="B1637" s="15" t="s">
        <v>291</v>
      </c>
      <c r="C1637" s="23">
        <f>(1)*(1)*(1)*(1)*(1 + (0))</f>
        <v>1</v>
      </c>
      <c r="D1637" s="23" t="s">
        <v>67</v>
      </c>
      <c r="E1637" s="23"/>
      <c r="F1637" s="23">
        <f>(0)</f>
        <v>0</v>
      </c>
      <c r="G1637" s="23">
        <f>(C1637 * E1637 + C1637 * E1637 * F1637)</f>
        <v>0</v>
      </c>
    </row>
    <row r="1638" spans="1:7" ht="15.75" x14ac:dyDescent="0.25">
      <c r="A1638" s="3"/>
      <c r="B1638" s="11" t="s">
        <v>1411</v>
      </c>
      <c r="C1638" s="20"/>
      <c r="D1638" s="20"/>
      <c r="E1638" s="20"/>
      <c r="F1638" s="20"/>
      <c r="G1638" s="20"/>
    </row>
    <row r="1639" spans="1:7" x14ac:dyDescent="0.25">
      <c r="A1639" s="4"/>
      <c r="B1639" s="12" t="s">
        <v>1412</v>
      </c>
      <c r="C1639" s="21"/>
      <c r="D1639" s="21"/>
      <c r="E1639" s="21"/>
      <c r="F1639" s="21"/>
      <c r="G1639" s="21"/>
    </row>
    <row r="1640" spans="1:7" ht="150" x14ac:dyDescent="0.25">
      <c r="A1640" s="6" t="s">
        <v>1413</v>
      </c>
      <c r="B1640" s="16" t="s">
        <v>1414</v>
      </c>
      <c r="C1640" s="23">
        <f>(1)*(1)*(1)*(1)*(1 + (0))</f>
        <v>1</v>
      </c>
      <c r="D1640" s="23" t="s">
        <v>230</v>
      </c>
      <c r="E1640" s="23"/>
      <c r="F1640" s="23">
        <f>(0)</f>
        <v>0</v>
      </c>
      <c r="G1640" s="23">
        <f>(C1640 * E1640 + C1640 * E1640 * F1640)</f>
        <v>0</v>
      </c>
    </row>
    <row r="1641" spans="1:7" ht="285" x14ac:dyDescent="0.25">
      <c r="A1641" s="6" t="s">
        <v>1415</v>
      </c>
      <c r="B1641" s="16" t="s">
        <v>1416</v>
      </c>
      <c r="C1641" s="23">
        <f>(1)*(1)*(1)*(1)*(1 + (0))</f>
        <v>1</v>
      </c>
      <c r="D1641" s="23" t="s">
        <v>230</v>
      </c>
      <c r="E1641" s="23"/>
      <c r="F1641" s="23">
        <f>(0)</f>
        <v>0</v>
      </c>
      <c r="G1641" s="23">
        <f>(C1641 * E1641 + C1641 * E1641 * F1641)</f>
        <v>0</v>
      </c>
    </row>
    <row r="1642" spans="1:7" ht="150" x14ac:dyDescent="0.25">
      <c r="A1642" s="6" t="s">
        <v>1417</v>
      </c>
      <c r="B1642" s="16" t="s">
        <v>1418</v>
      </c>
      <c r="C1642" s="23">
        <f>(1)*(1)*(1)*(1)*(1 + (0))</f>
        <v>1</v>
      </c>
      <c r="D1642" s="23" t="s">
        <v>230</v>
      </c>
      <c r="E1642" s="23"/>
      <c r="F1642" s="23">
        <f>(0)</f>
        <v>0</v>
      </c>
      <c r="G1642" s="23">
        <f>(C1642 * E1642 + C1642 * E1642 * F1642)</f>
        <v>0</v>
      </c>
    </row>
    <row r="1643" spans="1:7" x14ac:dyDescent="0.25">
      <c r="A1643" s="4"/>
      <c r="B1643" s="12" t="s">
        <v>1419</v>
      </c>
      <c r="C1643" s="21"/>
      <c r="D1643" s="21"/>
      <c r="E1643" s="21"/>
      <c r="F1643" s="21"/>
      <c r="G1643" s="21"/>
    </row>
    <row r="1644" spans="1:7" ht="120" x14ac:dyDescent="0.25">
      <c r="A1644" s="5"/>
      <c r="B1644" s="13" t="s">
        <v>1420</v>
      </c>
      <c r="C1644" s="22"/>
      <c r="D1644" s="22"/>
      <c r="E1644" s="22"/>
      <c r="F1644" s="22"/>
      <c r="G1644" s="22"/>
    </row>
    <row r="1645" spans="1:7" x14ac:dyDescent="0.25">
      <c r="A1645" s="6"/>
      <c r="B1645" s="14" t="s">
        <v>1419</v>
      </c>
      <c r="C1645" s="23"/>
      <c r="D1645" s="23"/>
      <c r="E1645" s="23"/>
      <c r="F1645" s="23"/>
      <c r="G1645" s="23"/>
    </row>
    <row r="1646" spans="1:7" ht="30" x14ac:dyDescent="0.25">
      <c r="A1646" s="6" t="s">
        <v>1421</v>
      </c>
      <c r="B1646" s="15" t="s">
        <v>1422</v>
      </c>
      <c r="C1646" s="23">
        <f>(333)*(1)*(1)*(1)*(1 + (0))</f>
        <v>333</v>
      </c>
      <c r="D1646" s="23" t="s">
        <v>32</v>
      </c>
      <c r="E1646" s="23"/>
      <c r="F1646" s="23">
        <f>(0)</f>
        <v>0</v>
      </c>
      <c r="G1646" s="23">
        <f>(C1646 * E1646 + C1646 * E1646 * F1646)</f>
        <v>0</v>
      </c>
    </row>
    <row r="1647" spans="1:7" x14ac:dyDescent="0.25">
      <c r="A1647" s="4"/>
      <c r="B1647" s="12" t="s">
        <v>297</v>
      </c>
      <c r="C1647" s="21"/>
      <c r="D1647" s="21"/>
      <c r="E1647" s="21"/>
      <c r="F1647" s="21"/>
      <c r="G1647" s="21"/>
    </row>
    <row r="1648" spans="1:7" ht="120" x14ac:dyDescent="0.25">
      <c r="A1648" s="5"/>
      <c r="B1648" s="13" t="s">
        <v>1423</v>
      </c>
      <c r="C1648" s="22"/>
      <c r="D1648" s="22"/>
      <c r="E1648" s="22"/>
      <c r="F1648" s="22"/>
      <c r="G1648" s="22"/>
    </row>
    <row r="1649" spans="1:7" x14ac:dyDescent="0.25">
      <c r="A1649" s="6"/>
      <c r="B1649" s="14" t="s">
        <v>419</v>
      </c>
      <c r="C1649" s="23"/>
      <c r="D1649" s="23"/>
      <c r="E1649" s="23"/>
      <c r="F1649" s="23"/>
      <c r="G1649" s="23"/>
    </row>
    <row r="1650" spans="1:7" x14ac:dyDescent="0.25">
      <c r="A1650" s="6" t="s">
        <v>1424</v>
      </c>
      <c r="B1650" s="15" t="s">
        <v>1425</v>
      </c>
      <c r="C1650" s="23">
        <f>(333)*(1)*(1)*(1)*(1 + (0))</f>
        <v>333</v>
      </c>
      <c r="D1650" s="23" t="s">
        <v>32</v>
      </c>
      <c r="E1650" s="23"/>
      <c r="F1650" s="23">
        <f>(0)</f>
        <v>0</v>
      </c>
      <c r="G1650" s="23">
        <f>(C1650 * E1650 + C1650 * E1650 * F1650)</f>
        <v>0</v>
      </c>
    </row>
    <row r="1651" spans="1:7" ht="30" x14ac:dyDescent="0.25">
      <c r="A1651" s="6"/>
      <c r="B1651" s="14" t="s">
        <v>302</v>
      </c>
      <c r="C1651" s="23"/>
      <c r="D1651" s="23"/>
      <c r="E1651" s="23"/>
      <c r="F1651" s="23"/>
      <c r="G1651" s="23"/>
    </row>
    <row r="1652" spans="1:7" x14ac:dyDescent="0.25">
      <c r="A1652" s="6" t="s">
        <v>1426</v>
      </c>
      <c r="B1652" s="15" t="s">
        <v>1427</v>
      </c>
      <c r="C1652" s="23">
        <f>(4)*(1)*(1)*(1)*(1 + (0))</f>
        <v>4</v>
      </c>
      <c r="D1652" s="23" t="s">
        <v>36</v>
      </c>
      <c r="E1652" s="23"/>
      <c r="F1652" s="23">
        <f>(0)</f>
        <v>0</v>
      </c>
      <c r="G1652" s="23">
        <f>(C1652 * E1652 + C1652 * E1652 * F1652)</f>
        <v>0</v>
      </c>
    </row>
    <row r="1653" spans="1:7" ht="45" x14ac:dyDescent="0.25">
      <c r="A1653" s="6" t="s">
        <v>1428</v>
      </c>
      <c r="B1653" s="15" t="s">
        <v>1429</v>
      </c>
      <c r="C1653" s="23">
        <f>(14)*(1)*(1)*(1)*(1 + (0))</f>
        <v>14</v>
      </c>
      <c r="D1653" s="23" t="s">
        <v>36</v>
      </c>
      <c r="E1653" s="23"/>
      <c r="F1653" s="23">
        <f>(0)</f>
        <v>0</v>
      </c>
      <c r="G1653" s="23">
        <f>(C1653 * E1653 + C1653 * E1653 * F1653)</f>
        <v>0</v>
      </c>
    </row>
    <row r="1654" spans="1:7" ht="60" x14ac:dyDescent="0.25">
      <c r="A1654" s="6" t="s">
        <v>1430</v>
      </c>
      <c r="B1654" s="15" t="s">
        <v>1431</v>
      </c>
      <c r="C1654" s="23">
        <f>(3)*(1)*(1)*(1)*(1 + (0))</f>
        <v>3</v>
      </c>
      <c r="D1654" s="23" t="s">
        <v>36</v>
      </c>
      <c r="E1654" s="23"/>
      <c r="F1654" s="23">
        <f>(0)</f>
        <v>0</v>
      </c>
      <c r="G1654" s="23">
        <f>(C1654 * E1654 + C1654 * E1654 * F1654)</f>
        <v>0</v>
      </c>
    </row>
    <row r="1655" spans="1:7" x14ac:dyDescent="0.25">
      <c r="A1655" s="4"/>
      <c r="B1655" s="12" t="s">
        <v>1432</v>
      </c>
      <c r="C1655" s="21"/>
      <c r="D1655" s="21"/>
      <c r="E1655" s="21"/>
      <c r="F1655" s="21"/>
      <c r="G1655" s="21"/>
    </row>
    <row r="1656" spans="1:7" ht="225" x14ac:dyDescent="0.25">
      <c r="A1656" s="5"/>
      <c r="B1656" s="13" t="s">
        <v>1433</v>
      </c>
      <c r="C1656" s="22"/>
      <c r="D1656" s="22"/>
      <c r="E1656" s="22"/>
      <c r="F1656" s="22"/>
      <c r="G1656" s="22"/>
    </row>
    <row r="1657" spans="1:7" x14ac:dyDescent="0.25">
      <c r="A1657" s="6"/>
      <c r="B1657" s="14" t="s">
        <v>795</v>
      </c>
      <c r="C1657" s="23"/>
      <c r="D1657" s="23"/>
      <c r="E1657" s="23"/>
      <c r="F1657" s="23"/>
      <c r="G1657" s="23"/>
    </row>
    <row r="1658" spans="1:7" ht="30" x14ac:dyDescent="0.25">
      <c r="A1658" s="6" t="s">
        <v>1434</v>
      </c>
      <c r="B1658" s="15" t="s">
        <v>1435</v>
      </c>
      <c r="C1658" s="23">
        <f>(14)*(1)*(1)*(1)*(1 + (0))</f>
        <v>14</v>
      </c>
      <c r="D1658" s="23" t="s">
        <v>36</v>
      </c>
      <c r="E1658" s="23"/>
      <c r="F1658" s="23">
        <f>(0)</f>
        <v>0</v>
      </c>
      <c r="G1658" s="23">
        <f>(C1658 * E1658 + C1658 * E1658 * F1658)</f>
        <v>0</v>
      </c>
    </row>
    <row r="1659" spans="1:7" x14ac:dyDescent="0.25">
      <c r="A1659" s="4"/>
      <c r="B1659" s="12" t="s">
        <v>1436</v>
      </c>
      <c r="C1659" s="21"/>
      <c r="D1659" s="21"/>
      <c r="E1659" s="21"/>
      <c r="F1659" s="21"/>
      <c r="G1659" s="21"/>
    </row>
    <row r="1660" spans="1:7" ht="195" x14ac:dyDescent="0.25">
      <c r="A1660" s="5"/>
      <c r="B1660" s="13" t="s">
        <v>1437</v>
      </c>
      <c r="C1660" s="22"/>
      <c r="D1660" s="22"/>
      <c r="E1660" s="22"/>
      <c r="F1660" s="22"/>
      <c r="G1660" s="22"/>
    </row>
    <row r="1661" spans="1:7" x14ac:dyDescent="0.25">
      <c r="A1661" s="6"/>
      <c r="B1661" s="14" t="s">
        <v>1438</v>
      </c>
      <c r="C1661" s="23"/>
      <c r="D1661" s="23"/>
      <c r="E1661" s="23"/>
      <c r="F1661" s="23"/>
      <c r="G1661" s="23"/>
    </row>
    <row r="1662" spans="1:7" ht="60" x14ac:dyDescent="0.25">
      <c r="A1662" s="6" t="s">
        <v>1439</v>
      </c>
      <c r="B1662" s="15" t="s">
        <v>1440</v>
      </c>
      <c r="C1662" s="23">
        <f>(14)*(1)*(1)*(1)*(1 + (0))</f>
        <v>14</v>
      </c>
      <c r="D1662" s="23" t="s">
        <v>36</v>
      </c>
      <c r="E1662" s="23"/>
      <c r="F1662" s="23">
        <f>(0)</f>
        <v>0</v>
      </c>
      <c r="G1662" s="23">
        <f>(C1662 * E1662 + C1662 * E1662 * F1662)</f>
        <v>0</v>
      </c>
    </row>
    <row r="1663" spans="1:7" x14ac:dyDescent="0.25">
      <c r="A1663" s="4"/>
      <c r="B1663" s="12" t="s">
        <v>33</v>
      </c>
      <c r="C1663" s="21"/>
      <c r="D1663" s="21"/>
      <c r="E1663" s="21"/>
      <c r="F1663" s="21"/>
      <c r="G1663" s="21"/>
    </row>
    <row r="1664" spans="1:7" x14ac:dyDescent="0.25">
      <c r="A1664" s="5"/>
      <c r="B1664" s="13" t="s">
        <v>430</v>
      </c>
      <c r="C1664" s="22"/>
      <c r="D1664" s="22"/>
      <c r="E1664" s="22"/>
      <c r="F1664" s="22"/>
      <c r="G1664" s="22"/>
    </row>
    <row r="1665" spans="1:7" x14ac:dyDescent="0.25">
      <c r="A1665" s="6" t="s">
        <v>1441</v>
      </c>
      <c r="B1665" s="14" t="s">
        <v>1442</v>
      </c>
      <c r="C1665" s="23">
        <f>(333)*(1)*(1)*(1)*(1 + (0))</f>
        <v>333</v>
      </c>
      <c r="D1665" s="23" t="s">
        <v>32</v>
      </c>
      <c r="E1665" s="23"/>
      <c r="F1665" s="23">
        <f>(0)</f>
        <v>0</v>
      </c>
      <c r="G1665" s="23">
        <f>(C1665 * E1665 + C1665 * E1665 * F1665)</f>
        <v>0</v>
      </c>
    </row>
    <row r="1666" spans="1:7" ht="90" x14ac:dyDescent="0.25">
      <c r="A1666" s="5"/>
      <c r="B1666" s="13" t="s">
        <v>1443</v>
      </c>
      <c r="C1666" s="22"/>
      <c r="D1666" s="22"/>
      <c r="E1666" s="22"/>
      <c r="F1666" s="22"/>
      <c r="G1666" s="22"/>
    </row>
    <row r="1667" spans="1:7" x14ac:dyDescent="0.25">
      <c r="A1667" s="6"/>
      <c r="B1667" s="14" t="s">
        <v>377</v>
      </c>
      <c r="C1667" s="23"/>
      <c r="D1667" s="23"/>
      <c r="E1667" s="23"/>
      <c r="F1667" s="23"/>
      <c r="G1667" s="23"/>
    </row>
    <row r="1668" spans="1:7" ht="30" x14ac:dyDescent="0.25">
      <c r="A1668" s="6" t="s">
        <v>1444</v>
      </c>
      <c r="B1668" s="15" t="s">
        <v>455</v>
      </c>
      <c r="C1668" s="23">
        <f>(333)*(1)*(1)*(1)*(1 + (0))</f>
        <v>333</v>
      </c>
      <c r="D1668" s="23" t="s">
        <v>32</v>
      </c>
      <c r="E1668" s="23"/>
      <c r="F1668" s="23">
        <f>(0)</f>
        <v>0</v>
      </c>
      <c r="G1668" s="23">
        <f>(C1668 * E1668 + C1668 * E1668 * F1668)</f>
        <v>0</v>
      </c>
    </row>
    <row r="1669" spans="1:7" x14ac:dyDescent="0.25">
      <c r="A1669" s="4"/>
      <c r="B1669" s="12" t="s">
        <v>436</v>
      </c>
      <c r="C1669" s="21"/>
      <c r="D1669" s="21"/>
      <c r="E1669" s="21"/>
      <c r="F1669" s="21"/>
      <c r="G1669" s="21"/>
    </row>
    <row r="1670" spans="1:7" ht="30" x14ac:dyDescent="0.25">
      <c r="A1670" s="5"/>
      <c r="B1670" s="13" t="s">
        <v>437</v>
      </c>
      <c r="C1670" s="22"/>
      <c r="D1670" s="22"/>
      <c r="E1670" s="22"/>
      <c r="F1670" s="22"/>
      <c r="G1670" s="22"/>
    </row>
    <row r="1671" spans="1:7" x14ac:dyDescent="0.25">
      <c r="A1671" s="6" t="s">
        <v>1445</v>
      </c>
      <c r="B1671" s="14" t="s">
        <v>439</v>
      </c>
      <c r="C1671" s="23">
        <f>(1)*(1)*(1)*(1)*(1 + (0))</f>
        <v>1</v>
      </c>
      <c r="D1671" s="23" t="s">
        <v>67</v>
      </c>
      <c r="E1671" s="23"/>
      <c r="F1671" s="23">
        <f>(0)</f>
        <v>0</v>
      </c>
      <c r="G1671" s="23">
        <f>(C1671 * E1671 + C1671 * E1671 * F1671)</f>
        <v>0</v>
      </c>
    </row>
    <row r="1672" spans="1:7" x14ac:dyDescent="0.25">
      <c r="A1672" s="5"/>
      <c r="B1672" s="13" t="s">
        <v>1446</v>
      </c>
      <c r="C1672" s="22"/>
      <c r="D1672" s="22"/>
      <c r="E1672" s="22"/>
      <c r="F1672" s="22"/>
      <c r="G1672" s="22"/>
    </row>
    <row r="1673" spans="1:7" ht="45" x14ac:dyDescent="0.25">
      <c r="A1673" s="6" t="s">
        <v>1447</v>
      </c>
      <c r="B1673" s="14" t="s">
        <v>1448</v>
      </c>
      <c r="C1673" s="23">
        <f>(1)*(1)*(1)*(1)*(1 + (0))</f>
        <v>1</v>
      </c>
      <c r="D1673" s="23" t="s">
        <v>67</v>
      </c>
      <c r="E1673" s="23"/>
      <c r="F1673" s="23">
        <f>(0)</f>
        <v>0</v>
      </c>
      <c r="G1673" s="23">
        <f>(C1673 * E1673 + C1673 * E1673 * F1673)</f>
        <v>0</v>
      </c>
    </row>
    <row r="1674" spans="1:7" ht="15.75" x14ac:dyDescent="0.25">
      <c r="A1674" s="3"/>
      <c r="B1674" s="11" t="s">
        <v>414</v>
      </c>
      <c r="C1674" s="20"/>
      <c r="D1674" s="20"/>
      <c r="E1674" s="20"/>
      <c r="F1674" s="20"/>
      <c r="G1674" s="20"/>
    </row>
    <row r="1675" spans="1:7" x14ac:dyDescent="0.25">
      <c r="A1675" s="4"/>
      <c r="B1675" s="12" t="s">
        <v>370</v>
      </c>
      <c r="C1675" s="21"/>
      <c r="D1675" s="21"/>
      <c r="E1675" s="21"/>
      <c r="F1675" s="21"/>
      <c r="G1675" s="21"/>
    </row>
    <row r="1676" spans="1:7" ht="60" x14ac:dyDescent="0.25">
      <c r="A1676" s="5"/>
      <c r="B1676" s="13" t="s">
        <v>1449</v>
      </c>
      <c r="C1676" s="22"/>
      <c r="D1676" s="22"/>
      <c r="E1676" s="22"/>
      <c r="F1676" s="22"/>
      <c r="G1676" s="22"/>
    </row>
    <row r="1677" spans="1:7" x14ac:dyDescent="0.25">
      <c r="A1677" s="6"/>
      <c r="B1677" s="14" t="s">
        <v>292</v>
      </c>
      <c r="C1677" s="23"/>
      <c r="D1677" s="23"/>
      <c r="E1677" s="23"/>
      <c r="F1677" s="23"/>
      <c r="G1677" s="23"/>
    </row>
    <row r="1678" spans="1:7" ht="30" x14ac:dyDescent="0.25">
      <c r="A1678" s="6" t="s">
        <v>1450</v>
      </c>
      <c r="B1678" s="15" t="s">
        <v>1451</v>
      </c>
      <c r="C1678" s="23">
        <f>(600)*(1)*(1)*(1)*(1 + (0))</f>
        <v>600</v>
      </c>
      <c r="D1678" s="23" t="s">
        <v>32</v>
      </c>
      <c r="E1678" s="23"/>
      <c r="F1678" s="23">
        <f>(0)</f>
        <v>0</v>
      </c>
      <c r="G1678" s="23">
        <f>(C1678 * E1678 + C1678 * E1678 * F1678)</f>
        <v>0</v>
      </c>
    </row>
    <row r="1679" spans="1:7" x14ac:dyDescent="0.25">
      <c r="A1679" s="4"/>
      <c r="B1679" s="12" t="s">
        <v>297</v>
      </c>
      <c r="C1679" s="21"/>
      <c r="D1679" s="21"/>
      <c r="E1679" s="21"/>
      <c r="F1679" s="21"/>
      <c r="G1679" s="21"/>
    </row>
    <row r="1680" spans="1:7" ht="45" x14ac:dyDescent="0.25">
      <c r="A1680" s="5"/>
      <c r="B1680" s="13" t="s">
        <v>418</v>
      </c>
      <c r="C1680" s="22"/>
      <c r="D1680" s="22"/>
      <c r="E1680" s="22"/>
      <c r="F1680" s="22"/>
      <c r="G1680" s="22"/>
    </row>
    <row r="1681" spans="1:7" x14ac:dyDescent="0.25">
      <c r="A1681" s="6"/>
      <c r="B1681" s="14" t="s">
        <v>419</v>
      </c>
      <c r="C1681" s="23"/>
      <c r="D1681" s="23"/>
      <c r="E1681" s="23"/>
      <c r="F1681" s="23"/>
      <c r="G1681" s="23"/>
    </row>
    <row r="1682" spans="1:7" ht="30" x14ac:dyDescent="0.25">
      <c r="A1682" s="6" t="s">
        <v>1452</v>
      </c>
      <c r="B1682" s="15" t="s">
        <v>1453</v>
      </c>
      <c r="C1682" s="23">
        <f>(600)*(1)*(1)*(1)*(1 + (0))</f>
        <v>600</v>
      </c>
      <c r="D1682" s="23" t="s">
        <v>32</v>
      </c>
      <c r="E1682" s="23"/>
      <c r="F1682" s="23">
        <f>(0)</f>
        <v>0</v>
      </c>
      <c r="G1682" s="23">
        <f>(C1682 * E1682 + C1682 * E1682 * F1682)</f>
        <v>0</v>
      </c>
    </row>
    <row r="1683" spans="1:7" x14ac:dyDescent="0.25">
      <c r="A1683" s="6"/>
      <c r="B1683" s="14" t="s">
        <v>422</v>
      </c>
      <c r="C1683" s="23"/>
      <c r="D1683" s="23"/>
      <c r="E1683" s="23"/>
      <c r="F1683" s="23"/>
      <c r="G1683" s="23"/>
    </row>
    <row r="1684" spans="1:7" x14ac:dyDescent="0.25">
      <c r="A1684" s="6" t="s">
        <v>1454</v>
      </c>
      <c r="B1684" s="15" t="s">
        <v>424</v>
      </c>
      <c r="C1684" s="23">
        <f>(3)*(1)*(1)*(1)*(1 + (0))</f>
        <v>3</v>
      </c>
      <c r="D1684" s="23" t="s">
        <v>36</v>
      </c>
      <c r="E1684" s="23"/>
      <c r="F1684" s="23">
        <f>(0)</f>
        <v>0</v>
      </c>
      <c r="G1684" s="23">
        <f>(C1684 * E1684 + C1684 * E1684 * F1684)</f>
        <v>0</v>
      </c>
    </row>
    <row r="1685" spans="1:7" ht="45" x14ac:dyDescent="0.25">
      <c r="A1685" s="6" t="s">
        <v>1455</v>
      </c>
      <c r="B1685" s="15" t="s">
        <v>1456</v>
      </c>
      <c r="C1685" s="23">
        <f>(9)*(1)*(1)*(1)*(1 + (0))</f>
        <v>9</v>
      </c>
      <c r="D1685" s="23" t="s">
        <v>36</v>
      </c>
      <c r="E1685" s="23"/>
      <c r="F1685" s="23">
        <f>(0)</f>
        <v>0</v>
      </c>
      <c r="G1685" s="23">
        <f>(C1685 * E1685 + C1685 * E1685 * F1685)</f>
        <v>0</v>
      </c>
    </row>
    <row r="1686" spans="1:7" x14ac:dyDescent="0.25">
      <c r="A1686" s="4"/>
      <c r="B1686" s="12" t="s">
        <v>33</v>
      </c>
      <c r="C1686" s="21"/>
      <c r="D1686" s="21"/>
      <c r="E1686" s="21"/>
      <c r="F1686" s="21"/>
      <c r="G1686" s="21"/>
    </row>
    <row r="1687" spans="1:7" ht="210" x14ac:dyDescent="0.25">
      <c r="A1687" s="5"/>
      <c r="B1687" s="13" t="s">
        <v>1457</v>
      </c>
      <c r="C1687" s="22"/>
      <c r="D1687" s="22"/>
      <c r="E1687" s="22"/>
      <c r="F1687" s="22"/>
      <c r="G1687" s="22"/>
    </row>
    <row r="1688" spans="1:7" x14ac:dyDescent="0.25">
      <c r="A1688" s="6"/>
      <c r="B1688" s="14" t="s">
        <v>1458</v>
      </c>
      <c r="C1688" s="23"/>
      <c r="D1688" s="23"/>
      <c r="E1688" s="23"/>
      <c r="F1688" s="23"/>
      <c r="G1688" s="23"/>
    </row>
    <row r="1689" spans="1:7" ht="45" x14ac:dyDescent="0.25">
      <c r="A1689" s="6" t="s">
        <v>1459</v>
      </c>
      <c r="B1689" s="15" t="s">
        <v>1460</v>
      </c>
      <c r="C1689" s="23">
        <f>(9)*(1)*(1)*(1)*(1 + (0))</f>
        <v>9</v>
      </c>
      <c r="D1689" s="23" t="s">
        <v>36</v>
      </c>
      <c r="E1689" s="23"/>
      <c r="F1689" s="23">
        <f>(0)</f>
        <v>0</v>
      </c>
      <c r="G1689" s="23">
        <f>(C1689 * E1689 + C1689 * E1689 * F1689)</f>
        <v>0</v>
      </c>
    </row>
    <row r="1690" spans="1:7" x14ac:dyDescent="0.25">
      <c r="A1690" s="5"/>
      <c r="B1690" s="13" t="s">
        <v>430</v>
      </c>
      <c r="C1690" s="22"/>
      <c r="D1690" s="22"/>
      <c r="E1690" s="22"/>
      <c r="F1690" s="22"/>
      <c r="G1690" s="22"/>
    </row>
    <row r="1691" spans="1:7" ht="30" x14ac:dyDescent="0.25">
      <c r="A1691" s="6" t="s">
        <v>1461</v>
      </c>
      <c r="B1691" s="14" t="s">
        <v>432</v>
      </c>
      <c r="C1691" s="23">
        <f>(600)*(1)*(1)*(1)*(1 + (0))</f>
        <v>600</v>
      </c>
      <c r="D1691" s="23" t="s">
        <v>32</v>
      </c>
      <c r="E1691" s="23"/>
      <c r="F1691" s="23">
        <f>(0)</f>
        <v>0</v>
      </c>
      <c r="G1691" s="23">
        <f>(C1691 * E1691 + C1691 * E1691 * F1691)</f>
        <v>0</v>
      </c>
    </row>
    <row r="1692" spans="1:7" ht="30" x14ac:dyDescent="0.25">
      <c r="A1692" s="5"/>
      <c r="B1692" s="13" t="s">
        <v>433</v>
      </c>
      <c r="C1692" s="22"/>
      <c r="D1692" s="22"/>
      <c r="E1692" s="22"/>
      <c r="F1692" s="22"/>
      <c r="G1692" s="22"/>
    </row>
    <row r="1693" spans="1:7" ht="60" x14ac:dyDescent="0.25">
      <c r="A1693" s="6" t="s">
        <v>1462</v>
      </c>
      <c r="B1693" s="14" t="s">
        <v>435</v>
      </c>
      <c r="C1693" s="23">
        <f>(600)*(1)*(1)*(1)*(1 + (0))</f>
        <v>600</v>
      </c>
      <c r="D1693" s="23" t="s">
        <v>32</v>
      </c>
      <c r="E1693" s="23"/>
      <c r="F1693" s="23">
        <f>(0)</f>
        <v>0</v>
      </c>
      <c r="G1693" s="23">
        <f>(C1693 * E1693 + C1693 * E1693 * F1693)</f>
        <v>0</v>
      </c>
    </row>
    <row r="1694" spans="1:7" ht="195" x14ac:dyDescent="0.25">
      <c r="A1694" s="5"/>
      <c r="B1694" s="13" t="s">
        <v>1463</v>
      </c>
      <c r="C1694" s="22"/>
      <c r="D1694" s="22"/>
      <c r="E1694" s="22"/>
      <c r="F1694" s="22"/>
      <c r="G1694" s="22"/>
    </row>
    <row r="1695" spans="1:7" ht="75" x14ac:dyDescent="0.25">
      <c r="A1695" s="6"/>
      <c r="B1695" s="14" t="s">
        <v>1464</v>
      </c>
      <c r="C1695" s="23"/>
      <c r="D1695" s="23"/>
      <c r="E1695" s="23"/>
      <c r="F1695" s="23"/>
      <c r="G1695" s="23"/>
    </row>
    <row r="1696" spans="1:7" ht="60" x14ac:dyDescent="0.25">
      <c r="A1696" s="6" t="s">
        <v>1465</v>
      </c>
      <c r="B1696" s="15" t="s">
        <v>1466</v>
      </c>
      <c r="C1696" s="23">
        <f>(1)*(1)*(1)*(1)*(1 + (0))</f>
        <v>1</v>
      </c>
      <c r="D1696" s="23" t="s">
        <v>67</v>
      </c>
      <c r="E1696" s="23"/>
      <c r="F1696" s="23">
        <f>(0)</f>
        <v>0</v>
      </c>
      <c r="G1696" s="23">
        <f>(C1696 * E1696 + C1696 * E1696 * F1696)</f>
        <v>0</v>
      </c>
    </row>
    <row r="1697" spans="1:7" x14ac:dyDescent="0.25">
      <c r="A1697" s="5"/>
      <c r="B1697" s="13" t="s">
        <v>436</v>
      </c>
      <c r="C1697" s="22"/>
      <c r="D1697" s="22"/>
      <c r="E1697" s="22"/>
      <c r="F1697" s="22"/>
      <c r="G1697" s="22"/>
    </row>
    <row r="1698" spans="1:7" ht="45" x14ac:dyDescent="0.25">
      <c r="A1698" s="6"/>
      <c r="B1698" s="14" t="s">
        <v>437</v>
      </c>
      <c r="C1698" s="23"/>
      <c r="D1698" s="23"/>
      <c r="E1698" s="23"/>
      <c r="F1698" s="23"/>
      <c r="G1698" s="23"/>
    </row>
    <row r="1699" spans="1:7" x14ac:dyDescent="0.25">
      <c r="A1699" s="6" t="s">
        <v>1467</v>
      </c>
      <c r="B1699" s="15" t="s">
        <v>439</v>
      </c>
      <c r="C1699" s="23">
        <f>(1)*(1)*(1)*(1)*(1 + (0))</f>
        <v>1</v>
      </c>
      <c r="D1699" s="23" t="s">
        <v>67</v>
      </c>
      <c r="E1699" s="23"/>
      <c r="F1699" s="23">
        <f>(0)</f>
        <v>0</v>
      </c>
      <c r="G1699" s="23">
        <f>(C1699 * E1699 + C1699 * E1699 * F1699)</f>
        <v>0</v>
      </c>
    </row>
    <row r="1700" spans="1:7" ht="15.75" x14ac:dyDescent="0.25">
      <c r="A1700" s="3"/>
      <c r="B1700" s="11" t="s">
        <v>440</v>
      </c>
      <c r="C1700" s="20"/>
      <c r="D1700" s="20"/>
      <c r="E1700" s="20"/>
      <c r="F1700" s="20"/>
      <c r="G1700" s="20"/>
    </row>
    <row r="1701" spans="1:7" x14ac:dyDescent="0.25">
      <c r="A1701" s="4"/>
      <c r="B1701" s="12" t="s">
        <v>370</v>
      </c>
      <c r="C1701" s="21"/>
      <c r="D1701" s="21"/>
      <c r="E1701" s="21"/>
      <c r="F1701" s="21"/>
      <c r="G1701" s="21"/>
    </row>
    <row r="1702" spans="1:7" ht="45" x14ac:dyDescent="0.25">
      <c r="A1702" s="5"/>
      <c r="B1702" s="13" t="s">
        <v>1468</v>
      </c>
      <c r="C1702" s="22"/>
      <c r="D1702" s="22"/>
      <c r="E1702" s="22"/>
      <c r="F1702" s="22"/>
      <c r="G1702" s="22"/>
    </row>
    <row r="1703" spans="1:7" x14ac:dyDescent="0.25">
      <c r="A1703" s="6"/>
      <c r="B1703" s="14" t="s">
        <v>292</v>
      </c>
      <c r="C1703" s="23"/>
      <c r="D1703" s="23"/>
      <c r="E1703" s="23"/>
      <c r="F1703" s="23"/>
      <c r="G1703" s="23"/>
    </row>
    <row r="1704" spans="1:7" ht="30" x14ac:dyDescent="0.25">
      <c r="A1704" s="6" t="s">
        <v>1469</v>
      </c>
      <c r="B1704" s="15" t="s">
        <v>1470</v>
      </c>
      <c r="C1704" s="23">
        <f>(460)*(1)*(1)*(1)*(1 + (0))</f>
        <v>460</v>
      </c>
      <c r="D1704" s="23" t="s">
        <v>32</v>
      </c>
      <c r="E1704" s="23"/>
      <c r="F1704" s="23">
        <f>(0)</f>
        <v>0</v>
      </c>
      <c r="G1704" s="23">
        <f>(C1704 * E1704 + C1704 * E1704 * F1704)</f>
        <v>0</v>
      </c>
    </row>
    <row r="1705" spans="1:7" x14ac:dyDescent="0.25">
      <c r="A1705" s="4"/>
      <c r="B1705" s="12" t="s">
        <v>297</v>
      </c>
      <c r="C1705" s="21"/>
      <c r="D1705" s="21"/>
      <c r="E1705" s="21"/>
      <c r="F1705" s="21"/>
      <c r="G1705" s="21"/>
    </row>
    <row r="1706" spans="1:7" ht="120" x14ac:dyDescent="0.25">
      <c r="A1706" s="5"/>
      <c r="B1706" s="13" t="s">
        <v>444</v>
      </c>
      <c r="C1706" s="22"/>
      <c r="D1706" s="22"/>
      <c r="E1706" s="22"/>
      <c r="F1706" s="22"/>
      <c r="G1706" s="22"/>
    </row>
    <row r="1707" spans="1:7" x14ac:dyDescent="0.25">
      <c r="A1707" s="6"/>
      <c r="B1707" s="14" t="s">
        <v>419</v>
      </c>
      <c r="C1707" s="23"/>
      <c r="D1707" s="23"/>
      <c r="E1707" s="23"/>
      <c r="F1707" s="23"/>
      <c r="G1707" s="23"/>
    </row>
    <row r="1708" spans="1:7" x14ac:dyDescent="0.25">
      <c r="A1708" s="6" t="s">
        <v>1471</v>
      </c>
      <c r="B1708" s="15" t="s">
        <v>1425</v>
      </c>
      <c r="C1708" s="23">
        <f>(460)*(1)*(1)*(1)*(1 + (0))</f>
        <v>460</v>
      </c>
      <c r="D1708" s="23" t="s">
        <v>32</v>
      </c>
      <c r="E1708" s="23"/>
      <c r="F1708" s="23">
        <f>(0)</f>
        <v>0</v>
      </c>
      <c r="G1708" s="23">
        <f>(C1708 * E1708 + C1708 * E1708 * F1708)</f>
        <v>0</v>
      </c>
    </row>
    <row r="1709" spans="1:7" ht="30" x14ac:dyDescent="0.25">
      <c r="A1709" s="6"/>
      <c r="B1709" s="14" t="s">
        <v>302</v>
      </c>
      <c r="C1709" s="23"/>
      <c r="D1709" s="23"/>
      <c r="E1709" s="23"/>
      <c r="F1709" s="23"/>
      <c r="G1709" s="23"/>
    </row>
    <row r="1710" spans="1:7" x14ac:dyDescent="0.25">
      <c r="A1710" s="6" t="s">
        <v>1472</v>
      </c>
      <c r="B1710" s="15" t="s">
        <v>1473</v>
      </c>
      <c r="C1710" s="23">
        <f>(6)*(1)*(1)*(1)*(1 + (0))</f>
        <v>6</v>
      </c>
      <c r="D1710" s="23" t="s">
        <v>36</v>
      </c>
      <c r="E1710" s="23"/>
      <c r="F1710" s="23">
        <f>(0)</f>
        <v>0</v>
      </c>
      <c r="G1710" s="23">
        <f>(C1710 * E1710 + C1710 * E1710 * F1710)</f>
        <v>0</v>
      </c>
    </row>
    <row r="1711" spans="1:7" ht="45" x14ac:dyDescent="0.25">
      <c r="A1711" s="6" t="s">
        <v>1474</v>
      </c>
      <c r="B1711" s="15" t="s">
        <v>1456</v>
      </c>
      <c r="C1711" s="23">
        <f>(7)*(1)*(1)*(1)*(1 + (0))</f>
        <v>7</v>
      </c>
      <c r="D1711" s="23" t="s">
        <v>36</v>
      </c>
      <c r="E1711" s="23"/>
      <c r="F1711" s="23">
        <f>(0)</f>
        <v>0</v>
      </c>
      <c r="G1711" s="23">
        <f>(C1711 * E1711 + C1711 * E1711 * F1711)</f>
        <v>0</v>
      </c>
    </row>
    <row r="1712" spans="1:7" x14ac:dyDescent="0.25">
      <c r="A1712" s="4"/>
      <c r="B1712" s="12" t="s">
        <v>1475</v>
      </c>
      <c r="C1712" s="21"/>
      <c r="D1712" s="21"/>
      <c r="E1712" s="21"/>
      <c r="F1712" s="21"/>
      <c r="G1712" s="21"/>
    </row>
    <row r="1713" spans="1:7" ht="210" x14ac:dyDescent="0.25">
      <c r="A1713" s="5"/>
      <c r="B1713" s="13" t="s">
        <v>1476</v>
      </c>
      <c r="C1713" s="22"/>
      <c r="D1713" s="22"/>
      <c r="E1713" s="22"/>
      <c r="F1713" s="22"/>
      <c r="G1713" s="22"/>
    </row>
    <row r="1714" spans="1:7" x14ac:dyDescent="0.25">
      <c r="A1714" s="6"/>
      <c r="B1714" s="14" t="s">
        <v>1477</v>
      </c>
      <c r="C1714" s="23"/>
      <c r="D1714" s="23"/>
      <c r="E1714" s="23"/>
      <c r="F1714" s="23"/>
      <c r="G1714" s="23"/>
    </row>
    <row r="1715" spans="1:7" ht="30" x14ac:dyDescent="0.25">
      <c r="A1715" s="6" t="s">
        <v>1478</v>
      </c>
      <c r="B1715" s="15" t="s">
        <v>1479</v>
      </c>
      <c r="C1715" s="23">
        <f>(7)*(1)*(1)*(1)*(1 + (0))</f>
        <v>7</v>
      </c>
      <c r="D1715" s="23" t="s">
        <v>36</v>
      </c>
      <c r="E1715" s="23"/>
      <c r="F1715" s="23">
        <f>(0)</f>
        <v>0</v>
      </c>
      <c r="G1715" s="23">
        <f>(C1715 * E1715 + C1715 * E1715 * F1715)</f>
        <v>0</v>
      </c>
    </row>
    <row r="1716" spans="1:7" x14ac:dyDescent="0.25">
      <c r="A1716" s="4"/>
      <c r="B1716" s="12" t="s">
        <v>33</v>
      </c>
      <c r="C1716" s="21"/>
      <c r="D1716" s="21"/>
      <c r="E1716" s="21"/>
      <c r="F1716" s="21"/>
      <c r="G1716" s="21"/>
    </row>
    <row r="1717" spans="1:7" ht="30" x14ac:dyDescent="0.25">
      <c r="A1717" s="5"/>
      <c r="B1717" s="13" t="s">
        <v>450</v>
      </c>
      <c r="C1717" s="22"/>
      <c r="D1717" s="22"/>
      <c r="E1717" s="22"/>
      <c r="F1717" s="22"/>
      <c r="G1717" s="22"/>
    </row>
    <row r="1718" spans="1:7" x14ac:dyDescent="0.25">
      <c r="A1718" s="6" t="s">
        <v>1480</v>
      </c>
      <c r="B1718" s="14" t="s">
        <v>452</v>
      </c>
      <c r="C1718" s="23">
        <f>(460)*(1)*(1)*(1)*(1 + (0))</f>
        <v>460</v>
      </c>
      <c r="D1718" s="23" t="s">
        <v>32</v>
      </c>
      <c r="E1718" s="23"/>
      <c r="F1718" s="23">
        <f>(0)</f>
        <v>0</v>
      </c>
      <c r="G1718" s="23">
        <f>(C1718 * E1718 + C1718 * E1718 * F1718)</f>
        <v>0</v>
      </c>
    </row>
    <row r="1719" spans="1:7" ht="90" x14ac:dyDescent="0.25">
      <c r="A1719" s="5"/>
      <c r="B1719" s="13" t="s">
        <v>453</v>
      </c>
      <c r="C1719" s="22"/>
      <c r="D1719" s="22"/>
      <c r="E1719" s="22"/>
      <c r="F1719" s="22"/>
      <c r="G1719" s="22"/>
    </row>
    <row r="1720" spans="1:7" x14ac:dyDescent="0.25">
      <c r="A1720" s="6"/>
      <c r="B1720" s="14" t="s">
        <v>377</v>
      </c>
      <c r="C1720" s="23"/>
      <c r="D1720" s="23"/>
      <c r="E1720" s="23"/>
      <c r="F1720" s="23"/>
      <c r="G1720" s="23"/>
    </row>
    <row r="1721" spans="1:7" ht="30" x14ac:dyDescent="0.25">
      <c r="A1721" s="6" t="s">
        <v>1481</v>
      </c>
      <c r="B1721" s="15" t="s">
        <v>455</v>
      </c>
      <c r="C1721" s="23">
        <f>(460)*(1)*(1)*(1)*(1 + (0))</f>
        <v>460</v>
      </c>
      <c r="D1721" s="23" t="s">
        <v>32</v>
      </c>
      <c r="E1721" s="23"/>
      <c r="F1721" s="23">
        <f>(0)</f>
        <v>0</v>
      </c>
      <c r="G1721" s="23">
        <f>(C1721 * E1721 + C1721 * E1721 * F1721)</f>
        <v>0</v>
      </c>
    </row>
    <row r="1722" spans="1:7" ht="180" x14ac:dyDescent="0.25">
      <c r="A1722" s="5"/>
      <c r="B1722" s="13" t="s">
        <v>1482</v>
      </c>
      <c r="C1722" s="22"/>
      <c r="D1722" s="22"/>
      <c r="E1722" s="22"/>
      <c r="F1722" s="22"/>
      <c r="G1722" s="22"/>
    </row>
    <row r="1723" spans="1:7" ht="90" x14ac:dyDescent="0.25">
      <c r="A1723" s="6"/>
      <c r="B1723" s="14" t="s">
        <v>1483</v>
      </c>
      <c r="C1723" s="23"/>
      <c r="D1723" s="23"/>
      <c r="E1723" s="23"/>
      <c r="F1723" s="23"/>
      <c r="G1723" s="23"/>
    </row>
    <row r="1724" spans="1:7" ht="60" x14ac:dyDescent="0.25">
      <c r="A1724" s="6" t="s">
        <v>1484</v>
      </c>
      <c r="B1724" s="15" t="s">
        <v>1466</v>
      </c>
      <c r="C1724" s="23">
        <f>(2)*(1)*(1)*(1)*(1 + (0))</f>
        <v>2</v>
      </c>
      <c r="D1724" s="23" t="s">
        <v>67</v>
      </c>
      <c r="E1724" s="23"/>
      <c r="F1724" s="23">
        <f>(0)</f>
        <v>0</v>
      </c>
      <c r="G1724" s="23">
        <f>(C1724 * E1724 + C1724 * E1724 * F1724)</f>
        <v>0</v>
      </c>
    </row>
    <row r="1725" spans="1:7" x14ac:dyDescent="0.25">
      <c r="A1725" s="5"/>
      <c r="B1725" s="13" t="s">
        <v>436</v>
      </c>
      <c r="C1725" s="22"/>
      <c r="D1725" s="22"/>
      <c r="E1725" s="22"/>
      <c r="F1725" s="22"/>
      <c r="G1725" s="22"/>
    </row>
    <row r="1726" spans="1:7" ht="45" x14ac:dyDescent="0.25">
      <c r="A1726" s="6"/>
      <c r="B1726" s="14" t="s">
        <v>437</v>
      </c>
      <c r="C1726" s="23"/>
      <c r="D1726" s="23"/>
      <c r="E1726" s="23"/>
      <c r="F1726" s="23"/>
      <c r="G1726" s="23"/>
    </row>
    <row r="1727" spans="1:7" x14ac:dyDescent="0.25">
      <c r="A1727" s="6" t="s">
        <v>1485</v>
      </c>
      <c r="B1727" s="15" t="s">
        <v>439</v>
      </c>
      <c r="C1727" s="23">
        <f>(1)*(1)*(1)*(1)*(1 + (0))</f>
        <v>1</v>
      </c>
      <c r="D1727" s="23" t="s">
        <v>67</v>
      </c>
      <c r="E1727" s="23"/>
      <c r="F1727" s="23">
        <f>(0)</f>
        <v>0</v>
      </c>
      <c r="G1727" s="23">
        <f>(C1727 * E1727 + C1727 * E1727 * F1727)</f>
        <v>0</v>
      </c>
    </row>
    <row r="1728" spans="1:7" ht="15.75" x14ac:dyDescent="0.25">
      <c r="A1728" s="3"/>
      <c r="B1728" s="11" t="s">
        <v>1486</v>
      </c>
      <c r="C1728" s="20"/>
      <c r="D1728" s="20"/>
      <c r="E1728" s="20"/>
      <c r="F1728" s="20"/>
      <c r="G1728" s="20"/>
    </row>
    <row r="1729" spans="1:7" x14ac:dyDescent="0.25">
      <c r="A1729" s="4"/>
      <c r="B1729" s="12" t="s">
        <v>1419</v>
      </c>
      <c r="C1729" s="21"/>
      <c r="D1729" s="21"/>
      <c r="E1729" s="21"/>
      <c r="F1729" s="21"/>
      <c r="G1729" s="21"/>
    </row>
    <row r="1730" spans="1:7" ht="60" x14ac:dyDescent="0.25">
      <c r="A1730" s="5"/>
      <c r="B1730" s="13" t="s">
        <v>1487</v>
      </c>
      <c r="C1730" s="22"/>
      <c r="D1730" s="22"/>
      <c r="E1730" s="22"/>
      <c r="F1730" s="22"/>
      <c r="G1730" s="22"/>
    </row>
    <row r="1731" spans="1:7" x14ac:dyDescent="0.25">
      <c r="A1731" s="6"/>
      <c r="B1731" s="14" t="s">
        <v>1488</v>
      </c>
      <c r="C1731" s="23"/>
      <c r="D1731" s="23"/>
      <c r="E1731" s="23"/>
      <c r="F1731" s="23"/>
      <c r="G1731" s="23"/>
    </row>
    <row r="1732" spans="1:7" ht="30" x14ac:dyDescent="0.25">
      <c r="A1732" s="6" t="s">
        <v>1489</v>
      </c>
      <c r="B1732" s="15" t="s">
        <v>1490</v>
      </c>
      <c r="C1732" s="23">
        <f>(490)*(1)*(1)*(1)*(1 + (0))</f>
        <v>490</v>
      </c>
      <c r="D1732" s="23" t="s">
        <v>32</v>
      </c>
      <c r="E1732" s="23"/>
      <c r="F1732" s="23">
        <f>(0)</f>
        <v>0</v>
      </c>
      <c r="G1732" s="23">
        <f>(C1732 * E1732 + C1732 * E1732 * F1732)</f>
        <v>0</v>
      </c>
    </row>
    <row r="1733" spans="1:7" x14ac:dyDescent="0.25">
      <c r="A1733" s="4"/>
      <c r="B1733" s="12" t="s">
        <v>297</v>
      </c>
      <c r="C1733" s="21"/>
      <c r="D1733" s="21"/>
      <c r="E1733" s="21"/>
      <c r="F1733" s="21"/>
      <c r="G1733" s="21"/>
    </row>
    <row r="1734" spans="1:7" ht="120" x14ac:dyDescent="0.25">
      <c r="A1734" s="5"/>
      <c r="B1734" s="13" t="s">
        <v>1491</v>
      </c>
      <c r="C1734" s="22"/>
      <c r="D1734" s="22"/>
      <c r="E1734" s="22"/>
      <c r="F1734" s="22"/>
      <c r="G1734" s="22"/>
    </row>
    <row r="1735" spans="1:7" x14ac:dyDescent="0.25">
      <c r="A1735" s="6"/>
      <c r="B1735" s="14" t="s">
        <v>419</v>
      </c>
      <c r="C1735" s="23"/>
      <c r="D1735" s="23"/>
      <c r="E1735" s="23"/>
      <c r="F1735" s="23"/>
      <c r="G1735" s="23"/>
    </row>
    <row r="1736" spans="1:7" x14ac:dyDescent="0.25">
      <c r="A1736" s="6" t="s">
        <v>1492</v>
      </c>
      <c r="B1736" s="15" t="s">
        <v>1493</v>
      </c>
      <c r="C1736" s="23">
        <f>(490)*(1)*(1)*(1)*(1 + (0))</f>
        <v>490</v>
      </c>
      <c r="D1736" s="23" t="s">
        <v>32</v>
      </c>
      <c r="E1736" s="23"/>
      <c r="F1736" s="23">
        <f>(0)</f>
        <v>0</v>
      </c>
      <c r="G1736" s="23">
        <f>(C1736 * E1736 + C1736 * E1736 * F1736)</f>
        <v>0</v>
      </c>
    </row>
    <row r="1737" spans="1:7" ht="30" x14ac:dyDescent="0.25">
      <c r="A1737" s="6"/>
      <c r="B1737" s="14" t="s">
        <v>302</v>
      </c>
      <c r="C1737" s="23"/>
      <c r="D1737" s="23"/>
      <c r="E1737" s="23"/>
      <c r="F1737" s="23"/>
      <c r="G1737" s="23"/>
    </row>
    <row r="1738" spans="1:7" x14ac:dyDescent="0.25">
      <c r="A1738" s="6" t="s">
        <v>1494</v>
      </c>
      <c r="B1738" s="15" t="s">
        <v>355</v>
      </c>
      <c r="C1738" s="23">
        <f>(7)*(1)*(1)*(1)*(1 + (0))</f>
        <v>7</v>
      </c>
      <c r="D1738" s="23" t="s">
        <v>36</v>
      </c>
      <c r="E1738" s="23"/>
      <c r="F1738" s="23">
        <f>(0)</f>
        <v>0</v>
      </c>
      <c r="G1738" s="23">
        <f>(C1738 * E1738 + C1738 * E1738 * F1738)</f>
        <v>0</v>
      </c>
    </row>
    <row r="1739" spans="1:7" ht="45" x14ac:dyDescent="0.25">
      <c r="A1739" s="6" t="s">
        <v>1495</v>
      </c>
      <c r="B1739" s="15" t="s">
        <v>1456</v>
      </c>
      <c r="C1739" s="23">
        <f>(7)*(1)*(1)*(1)*(1 + (0))</f>
        <v>7</v>
      </c>
      <c r="D1739" s="23" t="s">
        <v>36</v>
      </c>
      <c r="E1739" s="23"/>
      <c r="F1739" s="23">
        <f>(0)</f>
        <v>0</v>
      </c>
      <c r="G1739" s="23">
        <f>(C1739 * E1739 + C1739 * E1739 * F1739)</f>
        <v>0</v>
      </c>
    </row>
    <row r="1740" spans="1:7" x14ac:dyDescent="0.25">
      <c r="A1740" s="4"/>
      <c r="B1740" s="12" t="s">
        <v>1475</v>
      </c>
      <c r="C1740" s="21"/>
      <c r="D1740" s="21"/>
      <c r="E1740" s="21"/>
      <c r="F1740" s="21"/>
      <c r="G1740" s="21"/>
    </row>
    <row r="1741" spans="1:7" ht="225" x14ac:dyDescent="0.25">
      <c r="A1741" s="5"/>
      <c r="B1741" s="13" t="s">
        <v>1496</v>
      </c>
      <c r="C1741" s="22"/>
      <c r="D1741" s="22"/>
      <c r="E1741" s="22"/>
      <c r="F1741" s="22"/>
      <c r="G1741" s="22"/>
    </row>
    <row r="1742" spans="1:7" x14ac:dyDescent="0.25">
      <c r="A1742" s="6"/>
      <c r="B1742" s="14" t="s">
        <v>1497</v>
      </c>
      <c r="C1742" s="23"/>
      <c r="D1742" s="23"/>
      <c r="E1742" s="23"/>
      <c r="F1742" s="23"/>
      <c r="G1742" s="23"/>
    </row>
    <row r="1743" spans="1:7" ht="30" x14ac:dyDescent="0.25">
      <c r="A1743" s="6" t="s">
        <v>1498</v>
      </c>
      <c r="B1743" s="15" t="s">
        <v>1479</v>
      </c>
      <c r="C1743" s="23">
        <f>(7)*(1)*(1)*(1)*(1 + (0))</f>
        <v>7</v>
      </c>
      <c r="D1743" s="23" t="s">
        <v>36</v>
      </c>
      <c r="E1743" s="23"/>
      <c r="F1743" s="23">
        <f>(0)</f>
        <v>0</v>
      </c>
      <c r="G1743" s="23">
        <f>(C1743 * E1743 + C1743 * E1743 * F1743)</f>
        <v>0</v>
      </c>
    </row>
    <row r="1744" spans="1:7" x14ac:dyDescent="0.25">
      <c r="A1744" s="4"/>
      <c r="B1744" s="12" t="s">
        <v>33</v>
      </c>
      <c r="C1744" s="21"/>
      <c r="D1744" s="21"/>
      <c r="E1744" s="21"/>
      <c r="F1744" s="21"/>
      <c r="G1744" s="21"/>
    </row>
    <row r="1745" spans="1:7" ht="30" x14ac:dyDescent="0.25">
      <c r="A1745" s="5"/>
      <c r="B1745" s="13" t="s">
        <v>450</v>
      </c>
      <c r="C1745" s="22"/>
      <c r="D1745" s="22"/>
      <c r="E1745" s="22"/>
      <c r="F1745" s="22"/>
      <c r="G1745" s="22"/>
    </row>
    <row r="1746" spans="1:7" x14ac:dyDescent="0.25">
      <c r="A1746" s="6" t="s">
        <v>1499</v>
      </c>
      <c r="B1746" s="14" t="s">
        <v>452</v>
      </c>
      <c r="C1746" s="23">
        <f>(490)*(1)*(1)*(1)*(1 + (0))</f>
        <v>490</v>
      </c>
      <c r="D1746" s="23" t="s">
        <v>32</v>
      </c>
      <c r="E1746" s="23"/>
      <c r="F1746" s="23">
        <f>(0)</f>
        <v>0</v>
      </c>
      <c r="G1746" s="23">
        <f>(C1746 * E1746 + C1746 * E1746 * F1746)</f>
        <v>0</v>
      </c>
    </row>
    <row r="1747" spans="1:7" ht="90" x14ac:dyDescent="0.25">
      <c r="A1747" s="5"/>
      <c r="B1747" s="13" t="s">
        <v>453</v>
      </c>
      <c r="C1747" s="22"/>
      <c r="D1747" s="22"/>
      <c r="E1747" s="22"/>
      <c r="F1747" s="22"/>
      <c r="G1747" s="22"/>
    </row>
    <row r="1748" spans="1:7" x14ac:dyDescent="0.25">
      <c r="A1748" s="6"/>
      <c r="B1748" s="14" t="s">
        <v>377</v>
      </c>
      <c r="C1748" s="23"/>
      <c r="D1748" s="23"/>
      <c r="E1748" s="23"/>
      <c r="F1748" s="23"/>
      <c r="G1748" s="23"/>
    </row>
    <row r="1749" spans="1:7" ht="30" x14ac:dyDescent="0.25">
      <c r="A1749" s="6" t="s">
        <v>1500</v>
      </c>
      <c r="B1749" s="15" t="s">
        <v>455</v>
      </c>
      <c r="C1749" s="23">
        <f>(490)*(1)*(1)*(1)*(1 + (0))</f>
        <v>490</v>
      </c>
      <c r="D1749" s="23" t="s">
        <v>32</v>
      </c>
      <c r="E1749" s="23"/>
      <c r="F1749" s="23">
        <f>(0)</f>
        <v>0</v>
      </c>
      <c r="G1749" s="23">
        <f>(C1749 * E1749 + C1749 * E1749 * F1749)</f>
        <v>0</v>
      </c>
    </row>
    <row r="1750" spans="1:7" ht="195" x14ac:dyDescent="0.25">
      <c r="A1750" s="5"/>
      <c r="B1750" s="13" t="s">
        <v>1501</v>
      </c>
      <c r="C1750" s="22"/>
      <c r="D1750" s="22"/>
      <c r="E1750" s="22"/>
      <c r="F1750" s="22"/>
      <c r="G1750" s="22"/>
    </row>
    <row r="1751" spans="1:7" ht="90" x14ac:dyDescent="0.25">
      <c r="A1751" s="6"/>
      <c r="B1751" s="14" t="s">
        <v>1502</v>
      </c>
      <c r="C1751" s="23"/>
      <c r="D1751" s="23"/>
      <c r="E1751" s="23"/>
      <c r="F1751" s="23"/>
      <c r="G1751" s="23"/>
    </row>
    <row r="1752" spans="1:7" ht="60" x14ac:dyDescent="0.25">
      <c r="A1752" s="6" t="s">
        <v>1503</v>
      </c>
      <c r="B1752" s="15" t="s">
        <v>1504</v>
      </c>
      <c r="C1752" s="23">
        <f>(2)*(1)*(1)*(1)*(1 + (0))</f>
        <v>2</v>
      </c>
      <c r="D1752" s="23" t="s">
        <v>67</v>
      </c>
      <c r="E1752" s="23"/>
      <c r="F1752" s="23">
        <f>(0)</f>
        <v>0</v>
      </c>
      <c r="G1752" s="23">
        <f>(C1752 * E1752 + C1752 * E1752 * F1752)</f>
        <v>0</v>
      </c>
    </row>
    <row r="1753" spans="1:7" x14ac:dyDescent="0.25">
      <c r="A1753" s="5"/>
      <c r="B1753" s="13" t="s">
        <v>1446</v>
      </c>
      <c r="C1753" s="22"/>
      <c r="D1753" s="22"/>
      <c r="E1753" s="22"/>
      <c r="F1753" s="22"/>
      <c r="G1753" s="22"/>
    </row>
    <row r="1754" spans="1:7" ht="45" x14ac:dyDescent="0.25">
      <c r="A1754" s="6" t="s">
        <v>1505</v>
      </c>
      <c r="B1754" s="14" t="s">
        <v>1448</v>
      </c>
      <c r="C1754" s="23">
        <f>(1)*(1)*(1)*(1)*(1 + (0))</f>
        <v>1</v>
      </c>
      <c r="D1754" s="23" t="s">
        <v>67</v>
      </c>
      <c r="E1754" s="23"/>
      <c r="F1754" s="23">
        <f>(0)</f>
        <v>0</v>
      </c>
      <c r="G1754" s="23">
        <f>(C1754 * E1754 + C1754 * E1754 * F1754)</f>
        <v>0</v>
      </c>
    </row>
    <row r="1755" spans="1:7" x14ac:dyDescent="0.25">
      <c r="A1755" s="5"/>
      <c r="B1755" s="13" t="s">
        <v>436</v>
      </c>
      <c r="C1755" s="22"/>
      <c r="D1755" s="22"/>
      <c r="E1755" s="22"/>
      <c r="F1755" s="22"/>
      <c r="G1755" s="22"/>
    </row>
    <row r="1756" spans="1:7" ht="45" x14ac:dyDescent="0.25">
      <c r="A1756" s="6"/>
      <c r="B1756" s="14" t="s">
        <v>437</v>
      </c>
      <c r="C1756" s="23"/>
      <c r="D1756" s="23"/>
      <c r="E1756" s="23"/>
      <c r="F1756" s="23"/>
      <c r="G1756" s="23"/>
    </row>
    <row r="1757" spans="1:7" x14ac:dyDescent="0.25">
      <c r="A1757" s="6" t="s">
        <v>1506</v>
      </c>
      <c r="B1757" s="15" t="s">
        <v>1507</v>
      </c>
      <c r="C1757" s="23">
        <f>(1)*(1)*(1)*(1)*(1 + (0))</f>
        <v>1</v>
      </c>
      <c r="D1757" s="23" t="s">
        <v>67</v>
      </c>
      <c r="E1757" s="23"/>
      <c r="F1757" s="23">
        <f>(0)</f>
        <v>0</v>
      </c>
      <c r="G1757" s="23">
        <f>(C1757 * E1757 + C1757 * E1757 * F1757)</f>
        <v>0</v>
      </c>
    </row>
    <row r="1758" spans="1:7" ht="47.25" x14ac:dyDescent="0.25">
      <c r="A1758" s="3"/>
      <c r="B1758" s="11" t="s">
        <v>1508</v>
      </c>
      <c r="C1758" s="20"/>
      <c r="D1758" s="20"/>
      <c r="E1758" s="20"/>
      <c r="F1758" s="20"/>
      <c r="G1758" s="20"/>
    </row>
    <row r="1759" spans="1:7" x14ac:dyDescent="0.25">
      <c r="A1759" s="4"/>
      <c r="B1759" s="12" t="s">
        <v>106</v>
      </c>
      <c r="C1759" s="21"/>
      <c r="D1759" s="21"/>
      <c r="E1759" s="21"/>
      <c r="F1759" s="21"/>
      <c r="G1759" s="21"/>
    </row>
    <row r="1760" spans="1:7" ht="345" x14ac:dyDescent="0.25">
      <c r="A1760" s="5"/>
      <c r="B1760" s="13" t="s">
        <v>1392</v>
      </c>
      <c r="C1760" s="22"/>
      <c r="D1760" s="22"/>
      <c r="E1760" s="22"/>
      <c r="F1760" s="22"/>
      <c r="G1760" s="22"/>
    </row>
    <row r="1761" spans="1:7" x14ac:dyDescent="0.25">
      <c r="A1761" s="6"/>
      <c r="B1761" s="14" t="s">
        <v>1393</v>
      </c>
      <c r="C1761" s="23"/>
      <c r="D1761" s="23"/>
      <c r="E1761" s="23"/>
      <c r="F1761" s="23"/>
      <c r="G1761" s="23"/>
    </row>
    <row r="1762" spans="1:7" ht="45" x14ac:dyDescent="0.25">
      <c r="A1762" s="6" t="s">
        <v>1509</v>
      </c>
      <c r="B1762" s="15" t="s">
        <v>1395</v>
      </c>
      <c r="C1762" s="23">
        <f>(150)*(1)*(1)*(1)*(1 + (0))</f>
        <v>150</v>
      </c>
      <c r="D1762" s="23" t="s">
        <v>32</v>
      </c>
      <c r="E1762" s="23"/>
      <c r="F1762" s="23">
        <f>(0)</f>
        <v>0</v>
      </c>
      <c r="G1762" s="23">
        <f>(C1762 * E1762 + C1762 * E1762 * F1762)</f>
        <v>0</v>
      </c>
    </row>
    <row r="1763" spans="1:7" x14ac:dyDescent="0.25">
      <c r="A1763" s="6"/>
      <c r="B1763" s="14" t="s">
        <v>1510</v>
      </c>
      <c r="C1763" s="23"/>
      <c r="D1763" s="23"/>
      <c r="E1763" s="23"/>
      <c r="F1763" s="23"/>
      <c r="G1763" s="23"/>
    </row>
    <row r="1764" spans="1:7" ht="225" x14ac:dyDescent="0.25">
      <c r="A1764" s="6" t="s">
        <v>1511</v>
      </c>
      <c r="B1764" s="15" t="s">
        <v>1512</v>
      </c>
      <c r="C1764" s="23">
        <f>(30)*(1)*(1)*(1)*(1 + (0))</f>
        <v>30</v>
      </c>
      <c r="D1764" s="23" t="s">
        <v>32</v>
      </c>
      <c r="E1764" s="23"/>
      <c r="F1764" s="23">
        <f>(0)</f>
        <v>0</v>
      </c>
      <c r="G1764" s="23">
        <f>(C1764 * E1764 + C1764 * E1764 * F1764)</f>
        <v>0</v>
      </c>
    </row>
    <row r="1765" spans="1:7" ht="30" x14ac:dyDescent="0.25">
      <c r="A1765" s="6"/>
      <c r="B1765" s="14" t="s">
        <v>1513</v>
      </c>
      <c r="C1765" s="23"/>
      <c r="D1765" s="23"/>
      <c r="E1765" s="23"/>
      <c r="F1765" s="23"/>
      <c r="G1765" s="23"/>
    </row>
    <row r="1766" spans="1:7" ht="210" x14ac:dyDescent="0.25">
      <c r="A1766" s="6" t="s">
        <v>1514</v>
      </c>
      <c r="B1766" s="15" t="s">
        <v>1515</v>
      </c>
      <c r="C1766" s="23">
        <f>(30)*(1)*(1)*(1)*(1 + (0))</f>
        <v>30</v>
      </c>
      <c r="D1766" s="23" t="s">
        <v>32</v>
      </c>
      <c r="E1766" s="23"/>
      <c r="F1766" s="23">
        <f>(0)</f>
        <v>0</v>
      </c>
      <c r="G1766" s="23">
        <f>(C1766 * E1766 + C1766 * E1766 * F1766)</f>
        <v>0</v>
      </c>
    </row>
    <row r="1767" spans="1:7" x14ac:dyDescent="0.25">
      <c r="A1767" s="5"/>
      <c r="B1767" s="13" t="s">
        <v>111</v>
      </c>
      <c r="C1767" s="22"/>
      <c r="D1767" s="22"/>
      <c r="E1767" s="22"/>
      <c r="F1767" s="22"/>
      <c r="G1767" s="22"/>
    </row>
    <row r="1768" spans="1:7" ht="30" x14ac:dyDescent="0.25">
      <c r="A1768" s="6"/>
      <c r="B1768" s="14" t="s">
        <v>331</v>
      </c>
      <c r="C1768" s="23"/>
      <c r="D1768" s="23"/>
      <c r="E1768" s="23"/>
      <c r="F1768" s="23"/>
      <c r="G1768" s="23"/>
    </row>
    <row r="1769" spans="1:7" x14ac:dyDescent="0.25">
      <c r="A1769" s="6" t="s">
        <v>1516</v>
      </c>
      <c r="B1769" s="15" t="s">
        <v>289</v>
      </c>
      <c r="C1769" s="23">
        <f>(1)*(1)*(1)*(1)*(1 + (0))</f>
        <v>1</v>
      </c>
      <c r="D1769" s="23" t="s">
        <v>67</v>
      </c>
      <c r="E1769" s="23"/>
      <c r="F1769" s="23">
        <f>(0)</f>
        <v>0</v>
      </c>
      <c r="G1769" s="23">
        <f>(C1769 * E1769 + C1769 * E1769 * F1769)</f>
        <v>0</v>
      </c>
    </row>
    <row r="1770" spans="1:7" x14ac:dyDescent="0.25">
      <c r="A1770" s="6" t="s">
        <v>1517</v>
      </c>
      <c r="B1770" s="15" t="s">
        <v>291</v>
      </c>
      <c r="C1770" s="23">
        <f>(1)*(1)*(1)*(1)*(1 + (0))</f>
        <v>1</v>
      </c>
      <c r="D1770" s="23" t="s">
        <v>67</v>
      </c>
      <c r="E1770" s="23"/>
      <c r="F1770" s="23">
        <f>(0)</f>
        <v>0</v>
      </c>
      <c r="G1770" s="23">
        <f>(C1770 * E1770 + C1770 * E1770 * F1770)</f>
        <v>0</v>
      </c>
    </row>
    <row r="1771" spans="1:7" x14ac:dyDescent="0.25">
      <c r="A1771" s="4"/>
      <c r="B1771" s="12" t="s">
        <v>370</v>
      </c>
      <c r="C1771" s="21"/>
      <c r="D1771" s="21"/>
      <c r="E1771" s="21"/>
      <c r="F1771" s="21"/>
      <c r="G1771" s="21"/>
    </row>
    <row r="1772" spans="1:7" ht="60" x14ac:dyDescent="0.25">
      <c r="A1772" s="5"/>
      <c r="B1772" s="13" t="s">
        <v>1449</v>
      </c>
      <c r="C1772" s="22"/>
      <c r="D1772" s="22"/>
      <c r="E1772" s="22"/>
      <c r="F1772" s="22"/>
      <c r="G1772" s="22"/>
    </row>
    <row r="1773" spans="1:7" x14ac:dyDescent="0.25">
      <c r="A1773" s="6"/>
      <c r="B1773" s="14" t="s">
        <v>292</v>
      </c>
      <c r="C1773" s="23"/>
      <c r="D1773" s="23"/>
      <c r="E1773" s="23"/>
      <c r="F1773" s="23"/>
      <c r="G1773" s="23"/>
    </row>
    <row r="1774" spans="1:7" ht="30" x14ac:dyDescent="0.25">
      <c r="A1774" s="6" t="s">
        <v>1518</v>
      </c>
      <c r="B1774" s="15" t="s">
        <v>1451</v>
      </c>
      <c r="C1774" s="23">
        <f>(150)*(1)*(1)*(1)*(1 + (0))</f>
        <v>150</v>
      </c>
      <c r="D1774" s="23" t="s">
        <v>32</v>
      </c>
      <c r="E1774" s="23"/>
      <c r="F1774" s="23">
        <f>(0)</f>
        <v>0</v>
      </c>
      <c r="G1774" s="23">
        <f>(C1774 * E1774 + C1774 * E1774 * F1774)</f>
        <v>0</v>
      </c>
    </row>
    <row r="1775" spans="1:7" x14ac:dyDescent="0.25">
      <c r="A1775" s="4"/>
      <c r="B1775" s="12" t="s">
        <v>297</v>
      </c>
      <c r="C1775" s="21"/>
      <c r="D1775" s="21"/>
      <c r="E1775" s="21"/>
      <c r="F1775" s="21"/>
      <c r="G1775" s="21"/>
    </row>
    <row r="1776" spans="1:7" ht="45" x14ac:dyDescent="0.25">
      <c r="A1776" s="5"/>
      <c r="B1776" s="13" t="s">
        <v>418</v>
      </c>
      <c r="C1776" s="22"/>
      <c r="D1776" s="22"/>
      <c r="E1776" s="22"/>
      <c r="F1776" s="22"/>
      <c r="G1776" s="22"/>
    </row>
    <row r="1777" spans="1:7" x14ac:dyDescent="0.25">
      <c r="A1777" s="6"/>
      <c r="B1777" s="14" t="s">
        <v>419</v>
      </c>
      <c r="C1777" s="23"/>
      <c r="D1777" s="23"/>
      <c r="E1777" s="23"/>
      <c r="F1777" s="23"/>
      <c r="G1777" s="23"/>
    </row>
    <row r="1778" spans="1:7" ht="30" x14ac:dyDescent="0.25">
      <c r="A1778" s="6" t="s">
        <v>1519</v>
      </c>
      <c r="B1778" s="15" t="s">
        <v>1453</v>
      </c>
      <c r="C1778" s="23">
        <f>(150)*(1)*(1)*(1)*(1 + (0))</f>
        <v>150</v>
      </c>
      <c r="D1778" s="23" t="s">
        <v>32</v>
      </c>
      <c r="E1778" s="23"/>
      <c r="F1778" s="23">
        <f>(0)</f>
        <v>0</v>
      </c>
      <c r="G1778" s="23">
        <f>(C1778 * E1778 + C1778 * E1778 * F1778)</f>
        <v>0</v>
      </c>
    </row>
    <row r="1779" spans="1:7" x14ac:dyDescent="0.25">
      <c r="A1779" s="6"/>
      <c r="B1779" s="14" t="s">
        <v>422</v>
      </c>
      <c r="C1779" s="23"/>
      <c r="D1779" s="23"/>
      <c r="E1779" s="23"/>
      <c r="F1779" s="23"/>
      <c r="G1779" s="23"/>
    </row>
    <row r="1780" spans="1:7" x14ac:dyDescent="0.25">
      <c r="A1780" s="6" t="s">
        <v>1520</v>
      </c>
      <c r="B1780" s="15" t="s">
        <v>424</v>
      </c>
      <c r="C1780" s="23">
        <f>(1)*(1)*(1)*(1)*(1 + (0))</f>
        <v>1</v>
      </c>
      <c r="D1780" s="23" t="s">
        <v>36</v>
      </c>
      <c r="E1780" s="23"/>
      <c r="F1780" s="23">
        <f>(0)</f>
        <v>0</v>
      </c>
      <c r="G1780" s="23">
        <f>(C1780 * E1780 + C1780 * E1780 * F1780)</f>
        <v>0</v>
      </c>
    </row>
    <row r="1781" spans="1:7" x14ac:dyDescent="0.25">
      <c r="A1781" s="4"/>
      <c r="B1781" s="12" t="s">
        <v>33</v>
      </c>
      <c r="C1781" s="21"/>
      <c r="D1781" s="21"/>
      <c r="E1781" s="21"/>
      <c r="F1781" s="21"/>
      <c r="G1781" s="21"/>
    </row>
    <row r="1782" spans="1:7" x14ac:dyDescent="0.25">
      <c r="A1782" s="5"/>
      <c r="B1782" s="13" t="s">
        <v>430</v>
      </c>
      <c r="C1782" s="22"/>
      <c r="D1782" s="22"/>
      <c r="E1782" s="22"/>
      <c r="F1782" s="22"/>
      <c r="G1782" s="22"/>
    </row>
    <row r="1783" spans="1:7" ht="30" x14ac:dyDescent="0.25">
      <c r="A1783" s="6" t="s">
        <v>1521</v>
      </c>
      <c r="B1783" s="14" t="s">
        <v>432</v>
      </c>
      <c r="C1783" s="23">
        <f>(150)*(1)*(1)*(1)*(1 + (0))</f>
        <v>150</v>
      </c>
      <c r="D1783" s="23" t="s">
        <v>32</v>
      </c>
      <c r="E1783" s="23"/>
      <c r="F1783" s="23">
        <f>(0)</f>
        <v>0</v>
      </c>
      <c r="G1783" s="23">
        <f>(C1783 * E1783 + C1783 * E1783 * F1783)</f>
        <v>0</v>
      </c>
    </row>
    <row r="1784" spans="1:7" ht="30" x14ac:dyDescent="0.25">
      <c r="A1784" s="5"/>
      <c r="B1784" s="13" t="s">
        <v>433</v>
      </c>
      <c r="C1784" s="22"/>
      <c r="D1784" s="22"/>
      <c r="E1784" s="22"/>
      <c r="F1784" s="22"/>
      <c r="G1784" s="22"/>
    </row>
    <row r="1785" spans="1:7" ht="60" x14ac:dyDescent="0.25">
      <c r="A1785" s="6" t="s">
        <v>1522</v>
      </c>
      <c r="B1785" s="14" t="s">
        <v>435</v>
      </c>
      <c r="C1785" s="23">
        <f>(150)*(1)*(1)*(1)*(1 + (0))</f>
        <v>150</v>
      </c>
      <c r="D1785" s="23" t="s">
        <v>32</v>
      </c>
      <c r="E1785" s="23"/>
      <c r="F1785" s="23">
        <f>(0)</f>
        <v>0</v>
      </c>
      <c r="G1785" s="23">
        <f>(C1785 * E1785 + C1785 * E1785 * F1785)</f>
        <v>0</v>
      </c>
    </row>
    <row r="1786" spans="1:7" ht="180" x14ac:dyDescent="0.25">
      <c r="A1786" s="5"/>
      <c r="B1786" s="13" t="s">
        <v>1523</v>
      </c>
      <c r="C1786" s="22"/>
      <c r="D1786" s="22"/>
      <c r="E1786" s="22"/>
      <c r="F1786" s="22"/>
      <c r="G1786" s="22"/>
    </row>
    <row r="1787" spans="1:7" ht="75" x14ac:dyDescent="0.25">
      <c r="A1787" s="6"/>
      <c r="B1787" s="14" t="s">
        <v>1524</v>
      </c>
      <c r="C1787" s="23"/>
      <c r="D1787" s="23"/>
      <c r="E1787" s="23"/>
      <c r="F1787" s="23"/>
      <c r="G1787" s="23"/>
    </row>
    <row r="1788" spans="1:7" ht="45" x14ac:dyDescent="0.25">
      <c r="A1788" s="6" t="s">
        <v>1525</v>
      </c>
      <c r="B1788" s="15" t="s">
        <v>1526</v>
      </c>
      <c r="C1788" s="23">
        <f>(1)*(1)*(1)*(1)*(1 + (0))</f>
        <v>1</v>
      </c>
      <c r="D1788" s="23" t="s">
        <v>67</v>
      </c>
      <c r="E1788" s="23"/>
      <c r="F1788" s="23">
        <f>(0)</f>
        <v>0</v>
      </c>
      <c r="G1788" s="23">
        <f>(C1788 * E1788 + C1788 * E1788 * F1788)</f>
        <v>0</v>
      </c>
    </row>
    <row r="1789" spans="1:7" x14ac:dyDescent="0.25">
      <c r="A1789" s="5"/>
      <c r="B1789" s="13" t="s">
        <v>436</v>
      </c>
      <c r="C1789" s="22"/>
      <c r="D1789" s="22"/>
      <c r="E1789" s="22"/>
      <c r="F1789" s="22"/>
      <c r="G1789" s="22"/>
    </row>
    <row r="1790" spans="1:7" ht="45" x14ac:dyDescent="0.25">
      <c r="A1790" s="6"/>
      <c r="B1790" s="14" t="s">
        <v>437</v>
      </c>
      <c r="C1790" s="23"/>
      <c r="D1790" s="23"/>
      <c r="E1790" s="23"/>
      <c r="F1790" s="23"/>
      <c r="G1790" s="23"/>
    </row>
    <row r="1791" spans="1:7" x14ac:dyDescent="0.25">
      <c r="A1791" s="6" t="s">
        <v>1527</v>
      </c>
      <c r="B1791" s="15" t="s">
        <v>439</v>
      </c>
      <c r="C1791" s="23">
        <f>(1)*(1)*(1)*(1)*(1 + (0))</f>
        <v>1</v>
      </c>
      <c r="D1791" s="23" t="s">
        <v>67</v>
      </c>
      <c r="E1791" s="23"/>
      <c r="F1791" s="23">
        <f>(0)</f>
        <v>0</v>
      </c>
      <c r="G1791" s="23">
        <f>(C1791 * E1791 + C1791 * E1791 * F1791)</f>
        <v>0</v>
      </c>
    </row>
    <row r="1792" spans="1:7" ht="18.75" x14ac:dyDescent="0.25">
      <c r="A1792" s="2"/>
      <c r="B1792" s="10" t="s">
        <v>1528</v>
      </c>
      <c r="C1792" s="19"/>
      <c r="D1792" s="19"/>
      <c r="E1792" s="19"/>
      <c r="F1792" s="19"/>
      <c r="G1792" s="19"/>
    </row>
    <row r="1793" spans="1:7" ht="15.75" x14ac:dyDescent="0.25">
      <c r="A1793" s="3"/>
      <c r="B1793" s="11" t="s">
        <v>1529</v>
      </c>
      <c r="C1793" s="20"/>
      <c r="D1793" s="20"/>
      <c r="E1793" s="20"/>
      <c r="F1793" s="20"/>
      <c r="G1793" s="20"/>
    </row>
    <row r="1794" spans="1:7" x14ac:dyDescent="0.25">
      <c r="A1794" s="4"/>
      <c r="B1794" s="12" t="s">
        <v>1530</v>
      </c>
      <c r="C1794" s="21"/>
      <c r="D1794" s="21"/>
      <c r="E1794" s="21"/>
      <c r="F1794" s="21"/>
      <c r="G1794" s="21"/>
    </row>
    <row r="1795" spans="1:7" ht="165" x14ac:dyDescent="0.25">
      <c r="A1795" s="5"/>
      <c r="B1795" s="13" t="s">
        <v>1531</v>
      </c>
      <c r="C1795" s="22"/>
      <c r="D1795" s="22"/>
      <c r="E1795" s="22"/>
      <c r="F1795" s="22"/>
      <c r="G1795" s="22"/>
    </row>
    <row r="1796" spans="1:7" x14ac:dyDescent="0.25">
      <c r="A1796" s="6"/>
      <c r="B1796" s="14" t="s">
        <v>1532</v>
      </c>
      <c r="C1796" s="23"/>
      <c r="D1796" s="23"/>
      <c r="E1796" s="23"/>
      <c r="F1796" s="23"/>
      <c r="G1796" s="23"/>
    </row>
    <row r="1797" spans="1:7" ht="30" x14ac:dyDescent="0.25">
      <c r="A1797" s="6" t="s">
        <v>1533</v>
      </c>
      <c r="B1797" s="15" t="s">
        <v>1534</v>
      </c>
      <c r="C1797" s="23">
        <f>(1)*(1)*(1)*(1)*(1 + (0))</f>
        <v>1</v>
      </c>
      <c r="D1797" s="23" t="s">
        <v>36</v>
      </c>
      <c r="E1797" s="23"/>
      <c r="F1797" s="23">
        <f>(0)</f>
        <v>0</v>
      </c>
      <c r="G1797" s="23">
        <f>(C1797 * E1797 + C1797 * E1797 * F1797)</f>
        <v>0</v>
      </c>
    </row>
    <row r="1798" spans="1:7" x14ac:dyDescent="0.25">
      <c r="A1798" s="6"/>
      <c r="B1798" s="14" t="s">
        <v>1535</v>
      </c>
      <c r="C1798" s="23"/>
      <c r="D1798" s="23"/>
      <c r="E1798" s="23"/>
      <c r="F1798" s="23"/>
      <c r="G1798" s="23"/>
    </row>
    <row r="1799" spans="1:7" ht="30" x14ac:dyDescent="0.25">
      <c r="A1799" s="6" t="s">
        <v>1536</v>
      </c>
      <c r="B1799" s="15" t="s">
        <v>1534</v>
      </c>
      <c r="C1799" s="23"/>
      <c r="D1799" s="23" t="s">
        <v>36</v>
      </c>
      <c r="E1799" s="23"/>
      <c r="F1799" s="23">
        <f>(0)</f>
        <v>0</v>
      </c>
      <c r="G1799" s="23">
        <f>(C1799 * E1799 + C1799 * E1799 * F1799)</f>
        <v>0</v>
      </c>
    </row>
    <row r="1800" spans="1:7" x14ac:dyDescent="0.25">
      <c r="A1800" s="6"/>
      <c r="B1800" s="14" t="s">
        <v>1537</v>
      </c>
      <c r="C1800" s="23"/>
      <c r="D1800" s="23"/>
      <c r="E1800" s="23"/>
      <c r="F1800" s="23"/>
      <c r="G1800" s="23"/>
    </row>
    <row r="1801" spans="1:7" ht="30" x14ac:dyDescent="0.25">
      <c r="A1801" s="6" t="s">
        <v>1538</v>
      </c>
      <c r="B1801" s="15" t="s">
        <v>1534</v>
      </c>
      <c r="C1801" s="23">
        <f>(2)*(1)*(1)*(1)*(1 + (0))</f>
        <v>2</v>
      </c>
      <c r="D1801" s="23" t="s">
        <v>36</v>
      </c>
      <c r="E1801" s="23"/>
      <c r="F1801" s="23">
        <f>(0)</f>
        <v>0</v>
      </c>
      <c r="G1801" s="23">
        <f>(C1801 * E1801 + C1801 * E1801 * F1801)</f>
        <v>0</v>
      </c>
    </row>
    <row r="1802" spans="1:7" x14ac:dyDescent="0.25">
      <c r="A1802" s="6"/>
      <c r="B1802" s="14" t="s">
        <v>1539</v>
      </c>
      <c r="C1802" s="23"/>
      <c r="D1802" s="23"/>
      <c r="E1802" s="23"/>
      <c r="F1802" s="23"/>
      <c r="G1802" s="23"/>
    </row>
    <row r="1803" spans="1:7" ht="30" x14ac:dyDescent="0.25">
      <c r="A1803" s="6" t="s">
        <v>1540</v>
      </c>
      <c r="B1803" s="15" t="s">
        <v>1534</v>
      </c>
      <c r="C1803" s="23">
        <f>(1)*(1)*(1)*(1)*(1 + (0))</f>
        <v>1</v>
      </c>
      <c r="D1803" s="23" t="s">
        <v>36</v>
      </c>
      <c r="E1803" s="23"/>
      <c r="F1803" s="23">
        <f>(0)</f>
        <v>0</v>
      </c>
      <c r="G1803" s="23">
        <f>(C1803 * E1803 + C1803 * E1803 * F1803)</f>
        <v>0</v>
      </c>
    </row>
    <row r="1804" spans="1:7" x14ac:dyDescent="0.25">
      <c r="A1804" s="6"/>
      <c r="B1804" s="14" t="s">
        <v>1541</v>
      </c>
      <c r="C1804" s="23"/>
      <c r="D1804" s="23"/>
      <c r="E1804" s="23"/>
      <c r="F1804" s="23"/>
      <c r="G1804" s="23"/>
    </row>
    <row r="1805" spans="1:7" ht="30" x14ac:dyDescent="0.25">
      <c r="A1805" s="6" t="s">
        <v>1542</v>
      </c>
      <c r="B1805" s="15" t="s">
        <v>1534</v>
      </c>
      <c r="C1805" s="23">
        <f>(1)*(1)*(1)*(1)*(1 + (0))</f>
        <v>1</v>
      </c>
      <c r="D1805" s="23" t="s">
        <v>36</v>
      </c>
      <c r="E1805" s="23"/>
      <c r="F1805" s="23">
        <f>(0)</f>
        <v>0</v>
      </c>
      <c r="G1805" s="23">
        <f>(C1805 * E1805 + C1805 * E1805 * F1805)</f>
        <v>0</v>
      </c>
    </row>
    <row r="1806" spans="1:7" x14ac:dyDescent="0.25">
      <c r="A1806" s="6"/>
      <c r="B1806" s="14" t="s">
        <v>1543</v>
      </c>
      <c r="C1806" s="23"/>
      <c r="D1806" s="23"/>
      <c r="E1806" s="23"/>
      <c r="F1806" s="23"/>
      <c r="G1806" s="23"/>
    </row>
    <row r="1807" spans="1:7" ht="30" x14ac:dyDescent="0.25">
      <c r="A1807" s="6" t="s">
        <v>1544</v>
      </c>
      <c r="B1807" s="15" t="s">
        <v>1534</v>
      </c>
      <c r="C1807" s="23">
        <f>(2)*(1)*(1)*(1)*(1 + (0))</f>
        <v>2</v>
      </c>
      <c r="D1807" s="23" t="s">
        <v>36</v>
      </c>
      <c r="E1807" s="23"/>
      <c r="F1807" s="23">
        <f>(0)</f>
        <v>0</v>
      </c>
      <c r="G1807" s="23">
        <f>(C1807 * E1807 + C1807 * E1807 * F1807)</f>
        <v>0</v>
      </c>
    </row>
    <row r="1808" spans="1:7" ht="165" x14ac:dyDescent="0.25">
      <c r="A1808" s="5"/>
      <c r="B1808" s="13" t="s">
        <v>1545</v>
      </c>
      <c r="C1808" s="22"/>
      <c r="D1808" s="22"/>
      <c r="E1808" s="22"/>
      <c r="F1808" s="22"/>
      <c r="G1808" s="22"/>
    </row>
    <row r="1809" spans="1:7" x14ac:dyDescent="0.25">
      <c r="A1809" s="6"/>
      <c r="B1809" s="14" t="s">
        <v>1546</v>
      </c>
      <c r="C1809" s="23"/>
      <c r="D1809" s="23"/>
      <c r="E1809" s="23"/>
      <c r="F1809" s="23"/>
      <c r="G1809" s="23"/>
    </row>
    <row r="1810" spans="1:7" ht="30" x14ac:dyDescent="0.25">
      <c r="A1810" s="6" t="s">
        <v>1547</v>
      </c>
      <c r="B1810" s="15" t="s">
        <v>1534</v>
      </c>
      <c r="C1810" s="23">
        <f>(1)*(1)*(1)*(1)*(1 + (0))</f>
        <v>1</v>
      </c>
      <c r="D1810" s="23" t="s">
        <v>67</v>
      </c>
      <c r="E1810" s="23"/>
      <c r="F1810" s="23">
        <f>(0)</f>
        <v>0</v>
      </c>
      <c r="G1810" s="23">
        <f>(C1810 * E1810 + C1810 * E1810 * F1810)</f>
        <v>0</v>
      </c>
    </row>
    <row r="1811" spans="1:7" ht="18.75" x14ac:dyDescent="0.25">
      <c r="A1811" s="2"/>
      <c r="B1811" s="10" t="s">
        <v>477</v>
      </c>
      <c r="C1811" s="19"/>
      <c r="D1811" s="19"/>
      <c r="E1811" s="19"/>
      <c r="F1811" s="19"/>
      <c r="G1811" s="19"/>
    </row>
    <row r="1812" spans="1:7" ht="15.75" x14ac:dyDescent="0.25">
      <c r="A1812" s="3"/>
      <c r="B1812" s="11" t="s">
        <v>478</v>
      </c>
      <c r="C1812" s="20"/>
      <c r="D1812" s="20"/>
      <c r="E1812" s="20"/>
      <c r="F1812" s="20"/>
      <c r="G1812" s="20"/>
    </row>
    <row r="1813" spans="1:7" ht="45" x14ac:dyDescent="0.25">
      <c r="A1813" s="6" t="s">
        <v>1548</v>
      </c>
      <c r="B1813" s="17" t="s">
        <v>480</v>
      </c>
      <c r="C1813" s="23">
        <f>(1)*(1)*(1)*(1)*(1 + (0))</f>
        <v>1</v>
      </c>
      <c r="D1813" s="23" t="s">
        <v>88</v>
      </c>
      <c r="E1813" s="23"/>
      <c r="F1813" s="23">
        <f>(0)</f>
        <v>0</v>
      </c>
      <c r="G1813" s="23">
        <f>(C1813 * E1813 + C1813 * E1813 * F1813)</f>
        <v>0</v>
      </c>
    </row>
    <row r="1814" spans="1:7" ht="45" x14ac:dyDescent="0.25">
      <c r="A1814" s="6" t="s">
        <v>1549</v>
      </c>
      <c r="B1814" s="17" t="s">
        <v>482</v>
      </c>
      <c r="C1814" s="23">
        <f>(1)*(1)*(1)*(1)*(1 + (0))</f>
        <v>1</v>
      </c>
      <c r="D1814" s="23" t="s">
        <v>88</v>
      </c>
      <c r="E1814" s="23"/>
      <c r="F1814" s="23">
        <f>(0)</f>
        <v>0</v>
      </c>
      <c r="G1814" s="23">
        <f>(C1814 * E1814 + C1814 * E1814 * F1814)</f>
        <v>0</v>
      </c>
    </row>
    <row r="1815" spans="1:7" ht="31.5" x14ac:dyDescent="0.25">
      <c r="A1815" s="3"/>
      <c r="B1815" s="11" t="s">
        <v>39</v>
      </c>
      <c r="C1815" s="20"/>
      <c r="D1815" s="20"/>
      <c r="E1815" s="20"/>
      <c r="F1815" s="20"/>
      <c r="G1815" s="20"/>
    </row>
    <row r="1816" spans="1:7" x14ac:dyDescent="0.25">
      <c r="A1816" s="4"/>
      <c r="B1816" s="12" t="s">
        <v>483</v>
      </c>
      <c r="C1816" s="21"/>
      <c r="D1816" s="21"/>
      <c r="E1816" s="21"/>
      <c r="F1816" s="21"/>
      <c r="G1816" s="21"/>
    </row>
    <row r="1817" spans="1:7" ht="75" x14ac:dyDescent="0.25">
      <c r="A1817" s="5"/>
      <c r="B1817" s="13" t="s">
        <v>484</v>
      </c>
      <c r="C1817" s="22"/>
      <c r="D1817" s="22"/>
      <c r="E1817" s="22"/>
      <c r="F1817" s="22"/>
      <c r="G1817" s="22"/>
    </row>
    <row r="1818" spans="1:7" x14ac:dyDescent="0.25">
      <c r="A1818" s="6"/>
      <c r="B1818" s="14" t="s">
        <v>485</v>
      </c>
      <c r="C1818" s="23"/>
      <c r="D1818" s="23"/>
      <c r="E1818" s="23"/>
      <c r="F1818" s="23"/>
      <c r="G1818" s="23"/>
    </row>
    <row r="1819" spans="1:7" x14ac:dyDescent="0.25">
      <c r="A1819" s="6" t="s">
        <v>1550</v>
      </c>
      <c r="B1819" s="15" t="s">
        <v>487</v>
      </c>
      <c r="C1819" s="23">
        <f>(9842)*(1)*(1)*(1)*(1 + (0))</f>
        <v>9842</v>
      </c>
      <c r="D1819" s="23" t="s">
        <v>20</v>
      </c>
      <c r="E1819" s="23"/>
      <c r="F1819" s="23">
        <f>(0)</f>
        <v>0</v>
      </c>
      <c r="G1819" s="23">
        <f>(C1819 * E1819 + C1819 * E1819 * F1819)</f>
        <v>0</v>
      </c>
    </row>
    <row r="1820" spans="1:7" ht="90" x14ac:dyDescent="0.25">
      <c r="A1820" s="5"/>
      <c r="B1820" s="13" t="s">
        <v>1551</v>
      </c>
      <c r="C1820" s="22"/>
      <c r="D1820" s="22"/>
      <c r="E1820" s="22"/>
      <c r="F1820" s="22"/>
      <c r="G1820" s="22"/>
    </row>
    <row r="1821" spans="1:7" x14ac:dyDescent="0.25">
      <c r="A1821" s="6"/>
      <c r="B1821" s="14" t="s">
        <v>489</v>
      </c>
      <c r="C1821" s="23"/>
      <c r="D1821" s="23"/>
      <c r="E1821" s="23"/>
      <c r="F1821" s="23"/>
      <c r="G1821" s="23"/>
    </row>
    <row r="1822" spans="1:7" ht="45" x14ac:dyDescent="0.25">
      <c r="A1822" s="6" t="s">
        <v>1552</v>
      </c>
      <c r="B1822" s="15" t="s">
        <v>491</v>
      </c>
      <c r="C1822" s="23">
        <f>(2953)*(1)*(1)*(1)*(1 + (0))</f>
        <v>2953</v>
      </c>
      <c r="D1822" s="23" t="s">
        <v>15</v>
      </c>
      <c r="E1822" s="23"/>
      <c r="F1822" s="23">
        <f>(0)</f>
        <v>0</v>
      </c>
      <c r="G1822" s="23">
        <f>(C1822 * E1822 + C1822 * E1822 * F1822)</f>
        <v>0</v>
      </c>
    </row>
    <row r="1823" spans="1:7" ht="135" x14ac:dyDescent="0.25">
      <c r="A1823" s="5"/>
      <c r="B1823" s="13" t="s">
        <v>492</v>
      </c>
      <c r="C1823" s="22"/>
      <c r="D1823" s="22"/>
      <c r="E1823" s="22"/>
      <c r="F1823" s="22"/>
      <c r="G1823" s="22"/>
    </row>
    <row r="1824" spans="1:7" x14ac:dyDescent="0.25">
      <c r="A1824" s="6"/>
      <c r="B1824" s="14" t="s">
        <v>493</v>
      </c>
      <c r="C1824" s="23"/>
      <c r="D1824" s="23"/>
      <c r="E1824" s="23"/>
      <c r="F1824" s="23"/>
      <c r="G1824" s="23"/>
    </row>
    <row r="1825" spans="1:7" x14ac:dyDescent="0.25">
      <c r="A1825" s="6" t="s">
        <v>1553</v>
      </c>
      <c r="B1825" s="15" t="s">
        <v>487</v>
      </c>
      <c r="C1825" s="23">
        <f>(9842)*(1)*(1)*(1)*(1 + (0))</f>
        <v>9842</v>
      </c>
      <c r="D1825" s="23" t="s">
        <v>20</v>
      </c>
      <c r="E1825" s="23"/>
      <c r="F1825" s="23">
        <f>(0)</f>
        <v>0</v>
      </c>
      <c r="G1825" s="23">
        <f>(C1825 * E1825 + C1825 * E1825 * F1825)</f>
        <v>0</v>
      </c>
    </row>
    <row r="1826" spans="1:7" ht="30" x14ac:dyDescent="0.25">
      <c r="A1826" s="6"/>
      <c r="B1826" s="14" t="s">
        <v>495</v>
      </c>
      <c r="C1826" s="23"/>
      <c r="D1826" s="23"/>
      <c r="E1826" s="23"/>
      <c r="F1826" s="23"/>
      <c r="G1826" s="23"/>
    </row>
    <row r="1827" spans="1:7" x14ac:dyDescent="0.25">
      <c r="A1827" s="6" t="s">
        <v>1554</v>
      </c>
      <c r="B1827" s="15" t="s">
        <v>497</v>
      </c>
      <c r="C1827" s="23">
        <f>(9842)*(1)*(1)*(1)*(1 + (0))</f>
        <v>9842</v>
      </c>
      <c r="D1827" s="23" t="s">
        <v>20</v>
      </c>
      <c r="E1827" s="23"/>
      <c r="F1827" s="23">
        <f>(0)</f>
        <v>0</v>
      </c>
      <c r="G1827" s="23">
        <f>(C1827 * E1827 + C1827 * E1827 * F1827)</f>
        <v>0</v>
      </c>
    </row>
    <row r="1828" spans="1:7" ht="135" x14ac:dyDescent="0.25">
      <c r="A1828" s="5"/>
      <c r="B1828" s="13" t="s">
        <v>498</v>
      </c>
      <c r="C1828" s="22"/>
      <c r="D1828" s="22"/>
      <c r="E1828" s="22"/>
      <c r="F1828" s="22"/>
      <c r="G1828" s="22"/>
    </row>
    <row r="1829" spans="1:7" x14ac:dyDescent="0.25">
      <c r="A1829" s="6"/>
      <c r="B1829" s="14" t="s">
        <v>499</v>
      </c>
      <c r="C1829" s="23"/>
      <c r="D1829" s="23"/>
      <c r="E1829" s="23"/>
      <c r="F1829" s="23"/>
      <c r="G1829" s="23"/>
    </row>
    <row r="1830" spans="1:7" x14ac:dyDescent="0.25">
      <c r="A1830" s="6" t="s">
        <v>1555</v>
      </c>
      <c r="B1830" s="15" t="s">
        <v>487</v>
      </c>
      <c r="C1830" s="23">
        <f>(9842)*(1)*(1)*(1)*(1 + (0))</f>
        <v>9842</v>
      </c>
      <c r="D1830" s="23" t="s">
        <v>20</v>
      </c>
      <c r="E1830" s="23"/>
      <c r="F1830" s="23">
        <f>(0)</f>
        <v>0</v>
      </c>
      <c r="G1830" s="23">
        <f>(C1830 * E1830 + C1830 * E1830 * F1830)</f>
        <v>0</v>
      </c>
    </row>
    <row r="1831" spans="1:7" ht="75" x14ac:dyDescent="0.25">
      <c r="A1831" s="5"/>
      <c r="B1831" s="13" t="s">
        <v>501</v>
      </c>
      <c r="C1831" s="22"/>
      <c r="D1831" s="22"/>
      <c r="E1831" s="22"/>
      <c r="F1831" s="22"/>
      <c r="G1831" s="22"/>
    </row>
    <row r="1832" spans="1:7" x14ac:dyDescent="0.25">
      <c r="A1832" s="6"/>
      <c r="B1832" s="14" t="s">
        <v>502</v>
      </c>
      <c r="C1832" s="23"/>
      <c r="D1832" s="23"/>
      <c r="E1832" s="23"/>
      <c r="F1832" s="23"/>
      <c r="G1832" s="23"/>
    </row>
    <row r="1833" spans="1:7" x14ac:dyDescent="0.25">
      <c r="A1833" s="6" t="s">
        <v>1556</v>
      </c>
      <c r="B1833" s="15" t="s">
        <v>389</v>
      </c>
      <c r="C1833" s="23">
        <f>(1)*(1)*(1)*(1)*(1 + (0))</f>
        <v>1</v>
      </c>
      <c r="D1833" s="23" t="s">
        <v>67</v>
      </c>
      <c r="E1833" s="23"/>
      <c r="F1833" s="23">
        <f>(0)</f>
        <v>0</v>
      </c>
      <c r="G1833" s="23">
        <f>(C1833 * E1833 + C1833 * E1833 * F1833)</f>
        <v>0</v>
      </c>
    </row>
    <row r="1834" spans="1:7" ht="30" x14ac:dyDescent="0.25">
      <c r="A1834" s="5"/>
      <c r="B1834" s="13" t="s">
        <v>504</v>
      </c>
      <c r="C1834" s="22"/>
      <c r="D1834" s="22"/>
      <c r="E1834" s="22"/>
      <c r="F1834" s="22"/>
      <c r="G1834" s="22"/>
    </row>
    <row r="1835" spans="1:7" ht="45" x14ac:dyDescent="0.25">
      <c r="A1835" s="6"/>
      <c r="B1835" s="14" t="s">
        <v>505</v>
      </c>
      <c r="C1835" s="23"/>
      <c r="D1835" s="23"/>
      <c r="E1835" s="23"/>
      <c r="F1835" s="23"/>
      <c r="G1835" s="23"/>
    </row>
    <row r="1836" spans="1:7" ht="60" x14ac:dyDescent="0.25">
      <c r="A1836" s="6" t="s">
        <v>1557</v>
      </c>
      <c r="B1836" s="15" t="s">
        <v>507</v>
      </c>
      <c r="C1836" s="23">
        <f>(1)*(1)*(1)*(1)*(1 + (0))</f>
        <v>1</v>
      </c>
      <c r="D1836" s="23" t="s">
        <v>67</v>
      </c>
      <c r="E1836" s="23"/>
      <c r="F1836" s="23">
        <f>(0)</f>
        <v>0</v>
      </c>
      <c r="G1836" s="23">
        <f>(C1836 * E1836 + C1836 * E1836 * F1836)</f>
        <v>0</v>
      </c>
    </row>
    <row r="1837" spans="1:7" x14ac:dyDescent="0.25">
      <c r="A1837" s="4"/>
      <c r="B1837" s="12" t="s">
        <v>1558</v>
      </c>
      <c r="C1837" s="21"/>
      <c r="D1837" s="21"/>
      <c r="E1837" s="21"/>
      <c r="F1837" s="21"/>
      <c r="G1837" s="21"/>
    </row>
    <row r="1838" spans="1:7" ht="120" x14ac:dyDescent="0.25">
      <c r="A1838" s="5"/>
      <c r="B1838" s="13" t="s">
        <v>1559</v>
      </c>
      <c r="C1838" s="22"/>
      <c r="D1838" s="22"/>
      <c r="E1838" s="22"/>
      <c r="F1838" s="22"/>
      <c r="G1838" s="22"/>
    </row>
    <row r="1839" spans="1:7" x14ac:dyDescent="0.25">
      <c r="A1839" s="6"/>
      <c r="B1839" s="14" t="s">
        <v>1560</v>
      </c>
      <c r="C1839" s="23"/>
      <c r="D1839" s="23"/>
      <c r="E1839" s="23"/>
      <c r="F1839" s="23"/>
      <c r="G1839" s="23"/>
    </row>
    <row r="1840" spans="1:7" ht="195" x14ac:dyDescent="0.25">
      <c r="A1840" s="6" t="s">
        <v>1561</v>
      </c>
      <c r="B1840" s="15" t="s">
        <v>1562</v>
      </c>
      <c r="C1840" s="23">
        <f>(1949)*(1)*(1)*(1)*(1 + (0))</f>
        <v>1949</v>
      </c>
      <c r="D1840" s="23" t="s">
        <v>20</v>
      </c>
      <c r="E1840" s="23"/>
      <c r="F1840" s="23">
        <f>(0)</f>
        <v>0</v>
      </c>
      <c r="G1840" s="23">
        <f>(C1840 * E1840 + C1840 * E1840 * F1840)</f>
        <v>0</v>
      </c>
    </row>
    <row r="1841" spans="1:7" x14ac:dyDescent="0.25">
      <c r="A1841" s="4"/>
      <c r="B1841" s="12" t="s">
        <v>589</v>
      </c>
      <c r="C1841" s="21"/>
      <c r="D1841" s="21"/>
      <c r="E1841" s="21"/>
      <c r="F1841" s="21"/>
      <c r="G1841" s="21"/>
    </row>
    <row r="1842" spans="1:7" ht="195" x14ac:dyDescent="0.25">
      <c r="A1842" s="5"/>
      <c r="B1842" s="13" t="s">
        <v>1563</v>
      </c>
      <c r="C1842" s="22"/>
      <c r="D1842" s="22"/>
      <c r="E1842" s="22"/>
      <c r="F1842" s="22"/>
      <c r="G1842" s="22"/>
    </row>
    <row r="1843" spans="1:7" x14ac:dyDescent="0.25">
      <c r="A1843" s="6"/>
      <c r="B1843" s="14" t="s">
        <v>1564</v>
      </c>
      <c r="C1843" s="23"/>
      <c r="D1843" s="23"/>
      <c r="E1843" s="23"/>
      <c r="F1843" s="23"/>
      <c r="G1843" s="23"/>
    </row>
    <row r="1844" spans="1:7" ht="45" x14ac:dyDescent="0.25">
      <c r="A1844" s="6" t="s">
        <v>1565</v>
      </c>
      <c r="B1844" s="15" t="s">
        <v>1566</v>
      </c>
      <c r="C1844" s="23">
        <f>(28)*(1)*(1)*(1)*(1 + (0))</f>
        <v>28</v>
      </c>
      <c r="D1844" s="23" t="s">
        <v>36</v>
      </c>
      <c r="E1844" s="23"/>
      <c r="F1844" s="23">
        <f>(0)</f>
        <v>0</v>
      </c>
      <c r="G1844" s="23">
        <f>(C1844 * E1844 + C1844 * E1844 * F1844)</f>
        <v>0</v>
      </c>
    </row>
    <row r="1845" spans="1:7" ht="60" x14ac:dyDescent="0.25">
      <c r="A1845" s="6" t="s">
        <v>1567</v>
      </c>
      <c r="B1845" s="15" t="s">
        <v>1568</v>
      </c>
      <c r="C1845" s="23">
        <f>(6)*(1)*(1)*(1)*(1 + (0))</f>
        <v>6</v>
      </c>
      <c r="D1845" s="23" t="s">
        <v>36</v>
      </c>
      <c r="E1845" s="23"/>
      <c r="F1845" s="23">
        <f>(0)</f>
        <v>0</v>
      </c>
      <c r="G1845" s="23">
        <f>(C1845 * E1845 + C1845 * E1845 * F1845)</f>
        <v>0</v>
      </c>
    </row>
    <row r="1846" spans="1:7" ht="45" x14ac:dyDescent="0.25">
      <c r="A1846" s="6" t="s">
        <v>1569</v>
      </c>
      <c r="B1846" s="15" t="s">
        <v>1570</v>
      </c>
      <c r="C1846" s="23">
        <f>(7)*(1)*(1)*(1)*(1 + (0))</f>
        <v>7</v>
      </c>
      <c r="D1846" s="23" t="s">
        <v>36</v>
      </c>
      <c r="E1846" s="23"/>
      <c r="F1846" s="23">
        <f>(0)</f>
        <v>0</v>
      </c>
      <c r="G1846" s="23">
        <f>(C1846 * E1846 + C1846 * E1846 * F1846)</f>
        <v>0</v>
      </c>
    </row>
    <row r="1847" spans="1:7" x14ac:dyDescent="0.25">
      <c r="A1847" s="6"/>
      <c r="B1847" s="14" t="s">
        <v>195</v>
      </c>
      <c r="C1847" s="23"/>
      <c r="D1847" s="23"/>
      <c r="E1847" s="23"/>
      <c r="F1847" s="23"/>
      <c r="G1847" s="23"/>
    </row>
    <row r="1848" spans="1:7" ht="60" x14ac:dyDescent="0.25">
      <c r="A1848" s="6" t="s">
        <v>1571</v>
      </c>
      <c r="B1848" s="15" t="s">
        <v>1572</v>
      </c>
      <c r="C1848" s="23">
        <f>(41)*(1)*(1)*(1)*(1 + (0))</f>
        <v>41</v>
      </c>
      <c r="D1848" s="23" t="s">
        <v>36</v>
      </c>
      <c r="E1848" s="23"/>
      <c r="F1848" s="23">
        <f>(0)</f>
        <v>0</v>
      </c>
      <c r="G1848" s="23">
        <f>(C1848 * E1848 + C1848 * E1848 * F1848)</f>
        <v>0</v>
      </c>
    </row>
    <row r="1849" spans="1:7" x14ac:dyDescent="0.25">
      <c r="A1849" s="6" t="s">
        <v>1573</v>
      </c>
      <c r="B1849" s="15" t="s">
        <v>1574</v>
      </c>
      <c r="C1849" s="23">
        <f>(41)*(1)*(1)*(1)*(1 + (0))</f>
        <v>41</v>
      </c>
      <c r="D1849" s="23" t="s">
        <v>36</v>
      </c>
      <c r="E1849" s="23"/>
      <c r="F1849" s="23">
        <f>(0)</f>
        <v>0</v>
      </c>
      <c r="G1849" s="23">
        <f>(C1849 * E1849 + C1849 * E1849 * F1849)</f>
        <v>0</v>
      </c>
    </row>
    <row r="1850" spans="1:7" ht="405" x14ac:dyDescent="0.25">
      <c r="A1850" s="5"/>
      <c r="B1850" s="13" t="s">
        <v>1575</v>
      </c>
      <c r="C1850" s="22"/>
      <c r="D1850" s="22"/>
      <c r="E1850" s="22"/>
      <c r="F1850" s="22"/>
      <c r="G1850" s="22"/>
    </row>
    <row r="1851" spans="1:7" x14ac:dyDescent="0.25">
      <c r="A1851" s="6"/>
      <c r="B1851" s="14" t="s">
        <v>1576</v>
      </c>
      <c r="C1851" s="23"/>
      <c r="D1851" s="23"/>
      <c r="E1851" s="23"/>
      <c r="F1851" s="23"/>
      <c r="G1851" s="23"/>
    </row>
    <row r="1852" spans="1:7" ht="45" x14ac:dyDescent="0.25">
      <c r="A1852" s="6" t="s">
        <v>1577</v>
      </c>
      <c r="B1852" s="15" t="s">
        <v>1566</v>
      </c>
      <c r="C1852" s="23">
        <f>(28)*(1)*(1)*(1)*(1 + (0))</f>
        <v>28</v>
      </c>
      <c r="D1852" s="23" t="s">
        <v>36</v>
      </c>
      <c r="E1852" s="23"/>
      <c r="F1852" s="23">
        <f>(0)</f>
        <v>0</v>
      </c>
      <c r="G1852" s="23">
        <f>(C1852 * E1852 + C1852 * E1852 * F1852)</f>
        <v>0</v>
      </c>
    </row>
    <row r="1853" spans="1:7" ht="60" x14ac:dyDescent="0.25">
      <c r="A1853" s="6" t="s">
        <v>1578</v>
      </c>
      <c r="B1853" s="15" t="s">
        <v>1568</v>
      </c>
      <c r="C1853" s="23">
        <f>(6)*(1)*(1)*(1)*(1 + (0))</f>
        <v>6</v>
      </c>
      <c r="D1853" s="23" t="s">
        <v>36</v>
      </c>
      <c r="E1853" s="23"/>
      <c r="F1853" s="23">
        <f>(0)</f>
        <v>0</v>
      </c>
      <c r="G1853" s="23">
        <f>(C1853 * E1853 + C1853 * E1853 * F1853)</f>
        <v>0</v>
      </c>
    </row>
    <row r="1854" spans="1:7" ht="45" x14ac:dyDescent="0.25">
      <c r="A1854" s="6" t="s">
        <v>1579</v>
      </c>
      <c r="B1854" s="15" t="s">
        <v>1570</v>
      </c>
      <c r="C1854" s="23">
        <f>(7)*(1)*(1)*(1)*(1 + (0))</f>
        <v>7</v>
      </c>
      <c r="D1854" s="23" t="s">
        <v>36</v>
      </c>
      <c r="E1854" s="23"/>
      <c r="F1854" s="23">
        <f>(0)</f>
        <v>0</v>
      </c>
      <c r="G1854" s="23">
        <f>(C1854 * E1854 + C1854 * E1854 * F1854)</f>
        <v>0</v>
      </c>
    </row>
    <row r="1855" spans="1:7" x14ac:dyDescent="0.25">
      <c r="A1855" s="7"/>
      <c r="B1855" s="7"/>
      <c r="C1855" s="23"/>
      <c r="D1855" s="23"/>
      <c r="E1855" s="23"/>
      <c r="F1855" s="23"/>
      <c r="G1855" s="23"/>
    </row>
    <row r="1856" spans="1:7" ht="17.25" x14ac:dyDescent="0.3">
      <c r="A1856" s="8" t="s">
        <v>1580</v>
      </c>
      <c r="B1856" s="8"/>
      <c r="C1856" s="8"/>
      <c r="D1856" s="8"/>
      <c r="E1856" s="8"/>
      <c r="F1856" s="8"/>
      <c r="G1856" s="8">
        <f>(SUM(G2:G1855))</f>
        <v>0</v>
      </c>
    </row>
    <row r="1857" spans="1:7" ht="17.25" x14ac:dyDescent="0.3">
      <c r="A1857" s="8" t="s">
        <v>1581</v>
      </c>
      <c r="B1857" s="8"/>
      <c r="C1857" s="8"/>
      <c r="D1857" s="8"/>
      <c r="E1857" s="8"/>
      <c r="F1857" s="8"/>
      <c r="G1857" s="8">
        <v>0</v>
      </c>
    </row>
    <row r="1858" spans="1:7" ht="17.25" x14ac:dyDescent="0.3">
      <c r="A1858" s="8" t="s">
        <v>1582</v>
      </c>
      <c r="B1858" s="8"/>
      <c r="C1858" s="8"/>
      <c r="D1858" s="8"/>
      <c r="E1858" s="8"/>
      <c r="F1858" s="8"/>
      <c r="G1858" s="8">
        <f>0*(SUM(G1856:G1857))</f>
        <v>0</v>
      </c>
    </row>
    <row r="1859" spans="1:7" ht="18.75" x14ac:dyDescent="0.3">
      <c r="A1859" s="9" t="s">
        <v>5</v>
      </c>
      <c r="B1859" s="9"/>
      <c r="C1859" s="9"/>
      <c r="D1859" s="9"/>
      <c r="E1859" s="9"/>
      <c r="F1859" s="9"/>
      <c r="G1859" s="9">
        <f>SUM(G1856:G1858)</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
  <sheetViews>
    <sheetView workbookViewId="0">
      <pane xSplit="4" ySplit="1" topLeftCell="E14" activePane="bottomRight" state="frozen"/>
      <selection pane="topRight" activeCell="E1" sqref="E1"/>
      <selection pane="bottomLeft" activeCell="A2" sqref="A2"/>
      <selection pane="bottomRight" activeCell="D20" sqref="D20"/>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1584</v>
      </c>
      <c r="C1" s="1" t="s">
        <v>1585</v>
      </c>
      <c r="D1" s="1" t="s">
        <v>5</v>
      </c>
    </row>
    <row r="2" spans="1:4" x14ac:dyDescent="0.25">
      <c r="A2" s="7" t="s">
        <v>6</v>
      </c>
      <c r="B2" s="23"/>
      <c r="C2" s="23"/>
      <c r="D2" s="23">
        <f>SUBTOTAL(9,'Trade Breakup Showing Markup'!G$2:G$2)</f>
        <v>0</v>
      </c>
    </row>
    <row r="3" spans="1:4" x14ac:dyDescent="0.25">
      <c r="A3" s="7" t="s">
        <v>7</v>
      </c>
      <c r="B3" s="23"/>
      <c r="C3" s="23"/>
      <c r="D3" s="23">
        <f>SUBTOTAL(9,'Trade Breakup Showing Markup'!G$3:G$86)</f>
        <v>0</v>
      </c>
    </row>
    <row r="4" spans="1:4" x14ac:dyDescent="0.25">
      <c r="A4" s="7" t="s">
        <v>83</v>
      </c>
      <c r="B4" s="23"/>
      <c r="C4" s="23"/>
      <c r="D4" s="23">
        <f>SUBTOTAL(9,'Trade Breakup Showing Markup'!G$87:G$160)</f>
        <v>0</v>
      </c>
    </row>
    <row r="5" spans="1:4" x14ac:dyDescent="0.25">
      <c r="A5" s="7" t="s">
        <v>163</v>
      </c>
      <c r="B5" s="23"/>
      <c r="C5" s="23"/>
      <c r="D5" s="23">
        <f>SUBTOTAL(9,'Trade Breakup Showing Markup'!G$161:G$219)</f>
        <v>0</v>
      </c>
    </row>
    <row r="6" spans="1:4" ht="30" x14ac:dyDescent="0.25">
      <c r="A6" s="7" t="s">
        <v>227</v>
      </c>
      <c r="B6" s="23"/>
      <c r="C6" s="23"/>
      <c r="D6" s="23">
        <f>SUBTOTAL(9,'Trade Breakup Showing Markup'!G$220:G$366)</f>
        <v>0</v>
      </c>
    </row>
    <row r="7" spans="1:4" ht="30" x14ac:dyDescent="0.25">
      <c r="A7" s="7" t="s">
        <v>387</v>
      </c>
      <c r="B7" s="23"/>
      <c r="C7" s="23"/>
      <c r="D7" s="23">
        <f>SUBTOTAL(9,'Trade Breakup Showing Markup'!G$367:G$469)</f>
        <v>0</v>
      </c>
    </row>
    <row r="8" spans="1:4" x14ac:dyDescent="0.25">
      <c r="A8" s="7" t="s">
        <v>477</v>
      </c>
      <c r="B8" s="23"/>
      <c r="C8" s="23"/>
      <c r="D8" s="23">
        <f>SUBTOTAL(9,'Trade Breakup Showing Markup'!G$470:G$495)</f>
        <v>0</v>
      </c>
    </row>
    <row r="9" spans="1:4" x14ac:dyDescent="0.25">
      <c r="A9" s="7" t="s">
        <v>508</v>
      </c>
      <c r="B9" s="23"/>
      <c r="C9" s="23"/>
      <c r="D9" s="23">
        <f>SUBTOTAL(9,'Trade Breakup Showing Markup'!G$496:G$496)</f>
        <v>0</v>
      </c>
    </row>
    <row r="10" spans="1:4" x14ac:dyDescent="0.25">
      <c r="A10" s="7" t="s">
        <v>509</v>
      </c>
      <c r="B10" s="23"/>
      <c r="C10" s="23"/>
      <c r="D10" s="23">
        <f>SUBTOTAL(9,'Trade Breakup Showing Markup'!G$497:G$584)</f>
        <v>0</v>
      </c>
    </row>
    <row r="11" spans="1:4" x14ac:dyDescent="0.25">
      <c r="A11" s="7" t="s">
        <v>7</v>
      </c>
      <c r="B11" s="23"/>
      <c r="C11" s="23"/>
      <c r="D11" s="23">
        <f>SUBTOTAL(9,'Trade Breakup Showing Markup'!G$585:G$639)</f>
        <v>0</v>
      </c>
    </row>
    <row r="12" spans="1:4" x14ac:dyDescent="0.25">
      <c r="A12" s="7" t="s">
        <v>83</v>
      </c>
      <c r="B12" s="23"/>
      <c r="C12" s="23"/>
      <c r="D12" s="23">
        <f>SUBTOTAL(9,'Trade Breakup Showing Markup'!G$640:G$1050)</f>
        <v>0</v>
      </c>
    </row>
    <row r="13" spans="1:4" x14ac:dyDescent="0.25">
      <c r="A13" s="7" t="s">
        <v>163</v>
      </c>
      <c r="B13" s="23"/>
      <c r="C13" s="23"/>
      <c r="D13" s="23">
        <f>SUBTOTAL(9,'Trade Breakup Showing Markup'!G$1051:G$1231)</f>
        <v>0</v>
      </c>
    </row>
    <row r="14" spans="1:4" ht="30" x14ac:dyDescent="0.25">
      <c r="A14" s="7" t="s">
        <v>227</v>
      </c>
      <c r="B14" s="23"/>
      <c r="C14" s="23"/>
      <c r="D14" s="23">
        <f>SUBTOTAL(9,'Trade Breakup Showing Markup'!G$1232:G$1589)</f>
        <v>0</v>
      </c>
    </row>
    <row r="15" spans="1:4" ht="30" x14ac:dyDescent="0.25">
      <c r="A15" s="7" t="s">
        <v>387</v>
      </c>
      <c r="B15" s="23"/>
      <c r="C15" s="23"/>
      <c r="D15" s="23">
        <f>SUBTOTAL(9,'Trade Breakup Showing Markup'!G$1590:G$1791)</f>
        <v>0</v>
      </c>
    </row>
    <row r="16" spans="1:4" x14ac:dyDescent="0.25">
      <c r="A16" s="7" t="s">
        <v>1528</v>
      </c>
      <c r="B16" s="23"/>
      <c r="C16" s="23"/>
      <c r="D16" s="23">
        <f>SUBTOTAL(9,'Trade Breakup Showing Markup'!G$1792:G$1810)</f>
        <v>0</v>
      </c>
    </row>
    <row r="17" spans="1:4" x14ac:dyDescent="0.25">
      <c r="A17" s="7" t="s">
        <v>477</v>
      </c>
      <c r="B17" s="23"/>
      <c r="C17" s="23"/>
      <c r="D17" s="23">
        <f>SUBTOTAL(9,'Trade Breakup Showing Markup'!G$1811:G$1854)</f>
        <v>0</v>
      </c>
    </row>
    <row r="18" spans="1:4" ht="17.25" x14ac:dyDescent="0.25">
      <c r="A18" s="24" t="s">
        <v>1580</v>
      </c>
      <c r="B18" s="25"/>
      <c r="C18" s="25"/>
      <c r="D18" s="25">
        <f>'Trade Breakup Showing Markup'!G1856</f>
        <v>0</v>
      </c>
    </row>
    <row r="19" spans="1:4" ht="17.25" x14ac:dyDescent="0.3">
      <c r="A19" s="8" t="s">
        <v>1581</v>
      </c>
      <c r="B19" s="8"/>
      <c r="C19" s="8"/>
      <c r="D19" s="8">
        <f>'Trade Breakup Showing Markup'!G1857</f>
        <v>0</v>
      </c>
    </row>
    <row r="20" spans="1:4" ht="17.25" x14ac:dyDescent="0.3">
      <c r="A20" s="8" t="s">
        <v>1582</v>
      </c>
      <c r="B20" s="8"/>
      <c r="C20" s="8"/>
      <c r="D20" s="8">
        <f>'Trade Breakup Showing Markup'!G1858</f>
        <v>0</v>
      </c>
    </row>
    <row r="21" spans="1:4" ht="18.75" x14ac:dyDescent="0.3">
      <c r="A21" s="9" t="s">
        <v>5</v>
      </c>
      <c r="B21" s="9"/>
      <c r="C21" s="9"/>
      <c r="D21" s="9">
        <f>'Trade Breakup Showing Markup'!G1859</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2026-07-16T14:07:16Z</dcterms:modified>
</cp:coreProperties>
</file>